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M:\A-Team Pravne Osebe\ZVDS Zavod za varstvo kulturne dediščine Slovenije\Razpis\Končna 2\"/>
    </mc:Choice>
  </mc:AlternateContent>
  <bookViews>
    <workbookView xWindow="0" yWindow="0" windowWidth="14370" windowHeight="11760" tabRatio="919"/>
  </bookViews>
  <sheets>
    <sheet name="SKLOP1-Rekapitulacija" sheetId="80" r:id="rId1"/>
    <sheet name="SKLOP1-Predračun" sheetId="59" r:id="rId2"/>
    <sheet name="SKLOP1-POŽAR,POTRES zav." sheetId="46" r:id="rId3"/>
    <sheet name="SKLOP1-TUJE UMETNINE" sheetId="79" r:id="rId4"/>
    <sheet name="SKLOP1-VLOM" sheetId="69" r:id="rId5"/>
    <sheet name="SKLOP1-STROJELOM" sheetId="78" r:id="rId6"/>
    <sheet name="SKLOP1-ZAV.ELEKTRONIKE" sheetId="74" r:id="rId7"/>
    <sheet name="SKLOP1-Odgovornost" sheetId="63" r:id="rId8"/>
    <sheet name="SKLOP1-izplačane škode" sheetId="27" r:id="rId9"/>
  </sheets>
  <definedNames>
    <definedName name="_xlnm.Print_Area" localSheetId="8">'SKLOP1-izplačane škode'!$B$1:$G$24</definedName>
    <definedName name="_xlnm.Print_Area" localSheetId="7">'SKLOP1-Odgovornost'!$A$1:$F$36</definedName>
    <definedName name="_xlnm.Print_Area" localSheetId="2">'SKLOP1-POŽAR,POTRES zav.'!$A$1:$F$141</definedName>
    <definedName name="_xlnm.Print_Area" localSheetId="1">'SKLOP1-Predračun'!$A$1:$F$39</definedName>
    <definedName name="_xlnm.Print_Area" localSheetId="0">'SKLOP1-Rekapitulacija'!$A$1:$F$39</definedName>
    <definedName name="_xlnm.Print_Area" localSheetId="5">'SKLOP1-STROJELOM'!$A$1:$F$45</definedName>
    <definedName name="_xlnm.Print_Area" localSheetId="3">'SKLOP1-TUJE UMETNINE'!$A$1:$F$31</definedName>
    <definedName name="_xlnm.Print_Area" localSheetId="4">'SKLOP1-VLOM'!$A$1:$G$80</definedName>
    <definedName name="_xlnm.Print_Area" localSheetId="6">'SKLOP1-ZAV.ELEKTRONIKE'!$A$1:$F$97</definedName>
  </definedNames>
  <calcPr calcId="152511"/>
</workbook>
</file>

<file path=xl/calcChain.xml><?xml version="1.0" encoding="utf-8"?>
<calcChain xmlns="http://schemas.openxmlformats.org/spreadsheetml/2006/main">
  <c r="C41" i="80" l="1"/>
  <c r="E28" i="80"/>
  <c r="D28" i="80"/>
  <c r="C28" i="80"/>
  <c r="E27" i="80"/>
  <c r="D27" i="80"/>
  <c r="C27" i="80"/>
  <c r="E26" i="80"/>
  <c r="D26" i="80"/>
  <c r="C26" i="80"/>
  <c r="E25" i="80"/>
  <c r="D25" i="80"/>
  <c r="C25" i="80"/>
  <c r="C30" i="80" s="1"/>
  <c r="C39" i="80" s="1"/>
  <c r="E24" i="80"/>
  <c r="D24" i="80"/>
  <c r="C24" i="80"/>
  <c r="E23" i="80"/>
  <c r="D23" i="80"/>
  <c r="D30" i="80" s="1"/>
  <c r="C40" i="80" s="1"/>
  <c r="B2" i="27" l="1"/>
  <c r="B1" i="27"/>
  <c r="F10" i="79"/>
  <c r="F22" i="79" s="1"/>
  <c r="F23" i="79" s="1"/>
  <c r="D28" i="59" s="1"/>
  <c r="C28" i="59" l="1"/>
  <c r="F24" i="79"/>
  <c r="E28" i="59" s="1"/>
  <c r="F20" i="78"/>
  <c r="C21" i="27" l="1"/>
  <c r="D27" i="59"/>
  <c r="E27" i="59"/>
  <c r="E24" i="63"/>
  <c r="E25" i="63" s="1"/>
  <c r="C27" i="59"/>
  <c r="F70" i="74"/>
  <c r="F64" i="74"/>
  <c r="F58" i="74"/>
  <c r="F52" i="74"/>
  <c r="F46" i="74"/>
  <c r="F40" i="74"/>
  <c r="F34" i="74"/>
  <c r="F28" i="74"/>
  <c r="F22" i="74"/>
  <c r="F16" i="74"/>
  <c r="E24" i="59"/>
  <c r="D24" i="59"/>
  <c r="C24" i="59"/>
  <c r="G71" i="69"/>
  <c r="F105" i="46"/>
  <c r="F102" i="46"/>
  <c r="F100" i="46"/>
  <c r="F98" i="46"/>
  <c r="F95" i="46"/>
  <c r="F92" i="46"/>
  <c r="F90" i="46"/>
  <c r="F88" i="46"/>
  <c r="F85" i="46"/>
  <c r="F82" i="46"/>
  <c r="F80" i="46"/>
  <c r="F78" i="46"/>
  <c r="F75" i="46"/>
  <c r="F72" i="46"/>
  <c r="F70" i="46"/>
  <c r="F68" i="46"/>
  <c r="F65" i="46"/>
  <c r="F62" i="46"/>
  <c r="F60" i="46"/>
  <c r="F58" i="46"/>
  <c r="F55" i="46"/>
  <c r="F52" i="46"/>
  <c r="F50" i="46"/>
  <c r="F48" i="46"/>
  <c r="F46" i="46"/>
  <c r="F43" i="46"/>
  <c r="F40" i="46"/>
  <c r="F38" i="46"/>
  <c r="F36" i="46"/>
  <c r="F33" i="46"/>
  <c r="F30" i="46"/>
  <c r="F28" i="46"/>
  <c r="F26" i="46"/>
  <c r="F23" i="46"/>
  <c r="F20" i="46"/>
  <c r="F18" i="46"/>
  <c r="F16" i="46"/>
  <c r="F14" i="46"/>
  <c r="F108" i="46"/>
  <c r="F84" i="74" l="1"/>
  <c r="C26" i="59" l="1"/>
  <c r="F85" i="74"/>
  <c r="F86" i="74" l="1"/>
  <c r="D26" i="59"/>
  <c r="G64" i="69"/>
  <c r="G63" i="69"/>
  <c r="E26" i="59" l="1"/>
  <c r="G59" i="69"/>
  <c r="G58" i="69"/>
  <c r="G54" i="69"/>
  <c r="G53" i="69"/>
  <c r="G49" i="69"/>
  <c r="G48" i="69"/>
  <c r="G44" i="69"/>
  <c r="G43" i="69"/>
  <c r="G39" i="69"/>
  <c r="G38" i="69"/>
  <c r="G34" i="69"/>
  <c r="G33" i="69"/>
  <c r="G29" i="69"/>
  <c r="G28" i="69"/>
  <c r="G24" i="69" l="1"/>
  <c r="G23" i="69"/>
  <c r="G19" i="69"/>
  <c r="G18" i="69"/>
  <c r="F15" i="78" l="1"/>
  <c r="F32" i="78" s="1"/>
  <c r="C25" i="59" s="1"/>
  <c r="A4" i="78"/>
  <c r="F33" i="78" l="1"/>
  <c r="F34" i="78" l="1"/>
  <c r="E25" i="59" s="1"/>
  <c r="D25" i="59"/>
  <c r="G14" i="69"/>
  <c r="G13" i="69"/>
  <c r="F11" i="46"/>
  <c r="A4" i="63" l="1"/>
  <c r="A4" i="74" l="1"/>
  <c r="G70" i="69" l="1"/>
  <c r="D21" i="27" l="1"/>
  <c r="F130" i="46"/>
  <c r="F131" i="46" l="1"/>
  <c r="D23" i="59" s="1"/>
  <c r="F132" i="46" l="1"/>
  <c r="E23" i="59" s="1"/>
  <c r="C41" i="59"/>
  <c r="C30" i="59"/>
  <c r="C39" i="59" s="1"/>
  <c r="D30" i="59"/>
  <c r="C40" i="59" s="1"/>
  <c r="G72" i="69"/>
  <c r="F21" i="27"/>
  <c r="E21" i="27"/>
  <c r="A5" i="69" l="1"/>
</calcChain>
</file>

<file path=xl/sharedStrings.xml><?xml version="1.0" encoding="utf-8"?>
<sst xmlns="http://schemas.openxmlformats.org/spreadsheetml/2006/main" count="700" uniqueCount="347">
  <si>
    <t xml:space="preserve">ZAVROVALNA VRSTA
</t>
  </si>
  <si>
    <t>nezg.zav.motorna vozila</t>
  </si>
  <si>
    <t>zav.voznika (AO-plus)</t>
  </si>
  <si>
    <t>vlomska zavarovanja</t>
  </si>
  <si>
    <t>strojelomna zavarovanja</t>
  </si>
  <si>
    <t>zav. računalnikov</t>
  </si>
  <si>
    <t>splošna odgovornost</t>
  </si>
  <si>
    <t>avto asistenca</t>
  </si>
  <si>
    <t>pravna zaščita-mot.vozila</t>
  </si>
  <si>
    <t>izplačano
v EUR</t>
  </si>
  <si>
    <t xml:space="preserve">SKUPAJ:   </t>
  </si>
  <si>
    <t>LETNA PREMIJA z davkom:</t>
  </si>
  <si>
    <t>Letna premija:</t>
  </si>
  <si>
    <t>1.1</t>
  </si>
  <si>
    <t>1.2</t>
  </si>
  <si>
    <t>Predmet zavarovanja</t>
  </si>
  <si>
    <t>2.1</t>
  </si>
  <si>
    <t>Zavarovalni
 kraj</t>
  </si>
  <si>
    <t>3.1</t>
  </si>
  <si>
    <t>3.2</t>
  </si>
  <si>
    <t>Zavarovalna vsota</t>
  </si>
  <si>
    <t>ZAVROVALNA VRSTA</t>
  </si>
  <si>
    <t>letna premija</t>
  </si>
  <si>
    <t>premija SKUPAJ</t>
  </si>
  <si>
    <t>VARNOSTNI UKREPI</t>
  </si>
  <si>
    <t>Opombe:</t>
  </si>
  <si>
    <t>OPOMBE, KLAVZULE, RAZŠIRITVE</t>
  </si>
  <si>
    <t>4.1</t>
  </si>
  <si>
    <r>
      <rPr>
        <b/>
        <sz val="9"/>
        <rFont val="Tahoma"/>
        <family val="2"/>
        <charset val="238"/>
      </rPr>
      <t>podzavarovanje:</t>
    </r>
    <r>
      <rPr>
        <sz val="9"/>
        <rFont val="Tahoma"/>
        <family val="2"/>
        <charset val="238"/>
      </rPr>
      <t xml:space="preserve"> načelo razmerja kot posledica podzavarovanja, ki morebiti izhaja iz pripadajočih splošnih zavarovalnih pogojev za požarno zavarovanje, se ne upošteva.</t>
    </r>
  </si>
  <si>
    <r>
      <rPr>
        <b/>
        <sz val="9"/>
        <rFont val="Tahoma"/>
        <family val="2"/>
        <charset val="238"/>
      </rPr>
      <t>totalna škoda</t>
    </r>
    <r>
      <rPr>
        <sz val="9"/>
        <rFont val="Tahoma"/>
        <family val="2"/>
        <charset val="238"/>
      </rPr>
      <t xml:space="preserve">: zavarovalnica v primeru totalne škode na objektu ne bo pogojevala zavarovancu izrabo zavarovalnine za obnovo uničenega objekta, pač pa jo lahko uporabi tudi za nakup ali izgradnjo nove poslovne lokacije. </t>
    </r>
  </si>
  <si>
    <t xml:space="preserve">avto KASKO </t>
  </si>
  <si>
    <r>
      <rPr>
        <b/>
        <sz val="9"/>
        <rFont val="Tahoma"/>
        <family val="2"/>
        <charset val="238"/>
      </rPr>
      <t xml:space="preserve">Zavarovanje odgovornosti iz DEJAVNOSTI
</t>
    </r>
    <r>
      <rPr>
        <sz val="9"/>
        <rFont val="Tahoma"/>
        <family val="2"/>
        <charset val="238"/>
      </rPr>
      <t>Zavarovanje pred upravičenimi civilno pravnih odškodninskih zahtevkov, ki jih  tretje osebe uveljavljajo proti zavarovancu zaradi nenadnih in presenetljivih dogodkov, ki izvirajo iz dejavnosti, lastnosti in pravnega razmerja zavarovanca, po veljavni registraciji in ima za posledico poškodovanje stvari ali oseb.</t>
    </r>
  </si>
  <si>
    <t xml:space="preserve">SKUPAJ letna premija:   </t>
  </si>
  <si>
    <t>Kraj in datum:</t>
  </si>
  <si>
    <t xml:space="preserve">zavarovalec: </t>
  </si>
  <si>
    <t xml:space="preserve">zavarovalno obdobje: </t>
  </si>
  <si>
    <t xml:space="preserve">davčna številka: </t>
  </si>
  <si>
    <t xml:space="preserve">matična številka: </t>
  </si>
  <si>
    <t xml:space="preserve">naziv ponudnika: </t>
  </si>
  <si>
    <t xml:space="preserve">naslov ponudnika: </t>
  </si>
  <si>
    <t xml:space="preserve">davčna številka ponudnika: </t>
  </si>
  <si>
    <t xml:space="preserve">matična številka ponudnika: </t>
  </si>
  <si>
    <t>Žig ponudnika:</t>
  </si>
  <si>
    <t xml:space="preserve">zavarovanec: </t>
  </si>
  <si>
    <t>letna
premija</t>
  </si>
  <si>
    <r>
      <rPr>
        <b/>
        <sz val="9"/>
        <rFont val="Tahoma"/>
        <family val="2"/>
        <charset val="238"/>
      </rPr>
      <t>popusti, doplačila:</t>
    </r>
    <r>
      <rPr>
        <sz val="9"/>
        <rFont val="Tahoma"/>
        <family val="2"/>
        <charset val="238"/>
      </rPr>
      <t xml:space="preserve"> vse popusti, ki jih priznavate in morebitna doplačila naj bodo že upoštevana v premijski stopnji.</t>
    </r>
  </si>
  <si>
    <r>
      <rPr>
        <b/>
        <sz val="9"/>
        <rFont val="Tahoma"/>
        <family val="2"/>
        <charset val="238"/>
      </rPr>
      <t>generalno določilo:</t>
    </r>
    <r>
      <rPr>
        <sz val="9"/>
        <rFont val="Tahoma"/>
        <family val="2"/>
        <charset val="238"/>
      </rPr>
      <t xml:space="preserve"> če ni posebej navedeno, se zavarovalna kritja in zavarovalne vsote NE omejujejo z višinami kritja, letnimi agregati in odbitnimi franšizami.</t>
    </r>
  </si>
  <si>
    <r>
      <rPr>
        <b/>
        <sz val="9"/>
        <rFont val="Tahoma"/>
        <family val="2"/>
        <charset val="238"/>
      </rPr>
      <t>likvidacija škod</t>
    </r>
    <r>
      <rPr>
        <sz val="9"/>
        <rFont val="Tahoma"/>
        <family val="2"/>
        <charset val="238"/>
      </rPr>
      <t>: zavarovalnica pri lividacijah škod iz naslova zavarovanj na I.riziko ne bo upoštevala zmanjšanja vrednosti zaradi starosti, obrabe ter ekonomske in tehnične zastarelosti, kar velja tudi za opremo, zavarovano na dogovorjeno novo vrednost.</t>
    </r>
  </si>
  <si>
    <r>
      <t xml:space="preserve">IZLITJE VODE   </t>
    </r>
    <r>
      <rPr>
        <b/>
        <sz val="9"/>
        <color indexed="9"/>
        <rFont val="Tahoma"/>
        <family val="2"/>
        <charset val="238"/>
      </rPr>
      <t xml:space="preserve"> (NA I.RIZIKO, BREZ FRANŠIŽE)</t>
    </r>
  </si>
  <si>
    <t>Ime, priimek in podpis odgovorne
osebe zavarovalnice:</t>
  </si>
  <si>
    <t>kraj in datum:                                                                                        žig ponudnika:</t>
  </si>
  <si>
    <t xml:space="preserve"> ime, priimek in podpis
odgovorne osebe:</t>
  </si>
  <si>
    <r>
      <rPr>
        <b/>
        <sz val="9"/>
        <rFont val="Tahoma"/>
        <family val="2"/>
        <charset val="238"/>
      </rPr>
      <t>generalno določilo</t>
    </r>
    <r>
      <rPr>
        <sz val="9"/>
        <rFont val="Tahoma"/>
        <family val="2"/>
        <charset val="238"/>
      </rPr>
      <t>: če ni posebej navedeno, se zavarovalna kritja in zavarovalne vsote NE omejujejo z višinami kritja, letnimi agregati in odbitnimi franšizami.</t>
    </r>
  </si>
  <si>
    <r>
      <rPr>
        <b/>
        <sz val="9"/>
        <rFont val="Tahoma"/>
        <family val="2"/>
        <charset val="238"/>
      </rPr>
      <t>zavarovalna vrednost:</t>
    </r>
    <r>
      <rPr>
        <sz val="9"/>
        <rFont val="Tahoma"/>
        <family val="2"/>
        <charset val="238"/>
      </rPr>
      <t xml:space="preserve"> zavarovalna vrednost opreme je enaka knjigovodski novonabavni vrednosti stvari
</t>
    </r>
    <r>
      <rPr>
        <b/>
        <sz val="9"/>
        <rFont val="Tahoma"/>
        <family val="2"/>
        <charset val="238"/>
      </rPr>
      <t>Zavarovalna vsota</t>
    </r>
    <r>
      <rPr>
        <sz val="9"/>
        <rFont val="Tahoma"/>
        <family val="2"/>
        <charset val="238"/>
      </rPr>
      <t xml:space="preserve"> za opremo je enaka zavarovalni vrednosti. </t>
    </r>
  </si>
  <si>
    <r>
      <rPr>
        <b/>
        <sz val="9"/>
        <rFont val="Tahoma"/>
        <family val="2"/>
        <charset val="238"/>
      </rPr>
      <t>minimalna vrednost:</t>
    </r>
    <r>
      <rPr>
        <sz val="9"/>
        <rFont val="Tahoma"/>
        <family val="2"/>
        <charset val="238"/>
      </rPr>
      <t xml:space="preserve"> minimalna nadomestitvena vrednost je  vsaj 30% vrednosti vrednosti novonabavne vrednosti zavarovanih stvari, ki so v funkciji, ne glede na stopnje amortizacije, ki jih zavarovanec evidentirana v svojih poslovnih knjigah, ki so vodene z ustreznimi standardi.</t>
    </r>
  </si>
  <si>
    <r>
      <rPr>
        <b/>
        <sz val="9"/>
        <rFont val="Tahoma"/>
        <family val="2"/>
        <charset val="238"/>
      </rPr>
      <t>nova nabava:</t>
    </r>
    <r>
      <rPr>
        <sz val="9"/>
        <rFont val="Tahoma"/>
        <family val="2"/>
        <charset val="238"/>
      </rPr>
      <t xml:space="preserve"> vsi med letom zgrajeni objekti in izvršene sanacije, adaptacije in dogradnje ter investicije v teku, katerih vrednost ne presega 10% od vrednosti zavarovanih stvari, so zajete v zavarovanje od trenutka, ko jih začne zavarovanec voditi v svojih knjigovodskih evidencah ali je to sporočeno zavarovalnici. Za vrednostno razliko se izvede poračun premije po načinu »pro-rata temporis«.   Smiselno isto velja za opremo.</t>
    </r>
  </si>
  <si>
    <r>
      <rPr>
        <b/>
        <sz val="9"/>
        <rFont val="Tahoma"/>
        <family val="2"/>
        <charset val="238"/>
      </rPr>
      <t>generalno določilo:</t>
    </r>
    <r>
      <rPr>
        <sz val="9"/>
        <rFont val="Tahoma"/>
        <family val="2"/>
        <charset val="238"/>
      </rPr>
      <t xml:space="preserve"> zavarovalno kritje NI omejeno z letnimi agregatom in odbitno franšizo.</t>
    </r>
  </si>
  <si>
    <t>Zavarovalna vsota
I.riziko</t>
  </si>
  <si>
    <t>SKLOP1  Zavarovalna vrsta:  ZAVAROVANJE VLOMA IN ROPA</t>
  </si>
  <si>
    <t>VLOM in ROP  na I. RIZIKO</t>
  </si>
  <si>
    <t>Letna
premija</t>
  </si>
  <si>
    <r>
      <rPr>
        <b/>
        <sz val="9"/>
        <rFont val="Tahoma"/>
        <family val="2"/>
        <charset val="238"/>
      </rPr>
      <t>popusti, doplačila:</t>
    </r>
    <r>
      <rPr>
        <sz val="9"/>
        <rFont val="Tahoma"/>
        <family val="2"/>
        <charset val="238"/>
      </rPr>
      <t xml:space="preserve"> vsi popusti, ki jih priznavate in morebitna doplačila naj bodo že upoštevana v premijski stopnji.</t>
    </r>
  </si>
  <si>
    <r>
      <rPr>
        <b/>
        <sz val="9"/>
        <rFont val="Tahoma"/>
        <family val="2"/>
        <charset val="238"/>
      </rPr>
      <t>požarna taksa:</t>
    </r>
    <r>
      <rPr>
        <sz val="9"/>
        <rFont val="Tahoma"/>
        <family val="2"/>
        <charset val="238"/>
      </rPr>
      <t xml:space="preserve"> zakonsko določena požarna taksa je vračunana v premiji.</t>
    </r>
  </si>
  <si>
    <t>ZAVAROVANE TEMELJNE NEVARNOSTI:
požar, strela, eksplozija, vihar, toča, udarec zavarovančevega motornega vozila ali premičnega delovnega stroja, manifestacija in demonstracija, padec zračnega plovila.</t>
  </si>
  <si>
    <t>5.1</t>
  </si>
  <si>
    <t xml:space="preserve">oznaka naročila: </t>
  </si>
  <si>
    <t>Opombe ponudnika:</t>
  </si>
  <si>
    <r>
      <rPr>
        <b/>
        <sz val="9"/>
        <rFont val="Tahoma"/>
        <family val="2"/>
        <charset val="238"/>
      </rPr>
      <t>popusti, doplačila:</t>
    </r>
    <r>
      <rPr>
        <sz val="9"/>
        <rFont val="Tahoma"/>
        <family val="2"/>
        <charset val="238"/>
      </rPr>
      <t xml:space="preserve"> vse popusti, ki jih priznavate in morebitna doplačila naj bodo že upoštevani v premijski stopnji.</t>
    </r>
  </si>
  <si>
    <r>
      <rPr>
        <b/>
        <sz val="9"/>
        <rFont val="Tahoma"/>
        <family val="2"/>
        <charset val="238"/>
      </rPr>
      <t>razpisna določila:</t>
    </r>
    <r>
      <rPr>
        <sz val="9"/>
        <rFont val="Tahoma"/>
        <family val="2"/>
        <charset val="238"/>
      </rPr>
      <t xml:space="preserve"> v kolikor se določila celotne razpisne dokumentacije razlikujejo od pripadajočih splošnih ali  posebnih pogojev ali klavzul, potem velja tisto, kar je za zavarovanca ugodnejše</t>
    </r>
  </si>
  <si>
    <r>
      <rPr>
        <b/>
        <sz val="9"/>
        <rFont val="Tahoma"/>
        <family val="2"/>
        <charset val="238"/>
      </rPr>
      <t>razpisna določila</t>
    </r>
    <r>
      <rPr>
        <sz val="9"/>
        <rFont val="Tahoma"/>
        <family val="2"/>
        <charset val="238"/>
      </rPr>
      <t>: v kolikor se določila razpisne dokumentacije razlikujejo od pripadajočih splošnih ali  posebnih pogojev ali klavzul, potem velja tisto, kar je za zavarovanca ugodnejše.</t>
    </r>
  </si>
  <si>
    <r>
      <rPr>
        <b/>
        <sz val="9"/>
        <rFont val="Tahoma"/>
        <family val="2"/>
        <charset val="238"/>
      </rPr>
      <t>razpisna določila</t>
    </r>
    <r>
      <rPr>
        <sz val="9"/>
        <rFont val="Tahoma"/>
        <family val="2"/>
        <charset val="238"/>
      </rPr>
      <t>: v kolikor se določila razpisne dokumentacije razlikujejo od pripadajočih splošnih ali  posebnih pogojev ali klavzul, potem velja tisto, kar je za zavarovanca ugodnejše</t>
    </r>
  </si>
  <si>
    <t>DPZP(8,5%)</t>
  </si>
  <si>
    <t>davek 8,5%:</t>
  </si>
  <si>
    <t xml:space="preserve"> ime, priimek in podpis odgovorne osebe:</t>
  </si>
  <si>
    <t>kraj in datum:                                                                   žig ponudnika:</t>
  </si>
  <si>
    <t xml:space="preserve">naslov: </t>
  </si>
  <si>
    <t xml:space="preserve">OBJEKT  DODATNA KRITJA  </t>
  </si>
  <si>
    <t>OBJEKT  DODATNA KRITJA :</t>
  </si>
  <si>
    <t>1.3</t>
  </si>
  <si>
    <t xml:space="preserve">V opisu objekta - preventivni ukrepi </t>
  </si>
  <si>
    <t>3.</t>
  </si>
  <si>
    <t>Premijska stopnja</t>
  </si>
  <si>
    <t>OPREMA  na novo vrednost</t>
  </si>
  <si>
    <t>GRADBENI OBJEKTI na novo vrednost</t>
  </si>
  <si>
    <t>SKLOP1  Zavarovalna vrsta:  STROJELOMNO ZAVAROVANJE</t>
  </si>
  <si>
    <t>1.1.1</t>
  </si>
  <si>
    <r>
      <rPr>
        <b/>
        <sz val="9"/>
        <rFont val="Tahoma"/>
        <family val="2"/>
        <charset val="238"/>
      </rPr>
      <t>nova vrednost</t>
    </r>
    <r>
      <rPr>
        <sz val="9"/>
        <rFont val="Tahoma"/>
        <family val="2"/>
        <charset val="238"/>
      </rPr>
      <t>: na novo dogovorjeno vrednost se zavarujejo gradbeni objekti in oprema, katerih dejanska vrednost je zaradi obrabe, starosti, ekonomske in tehnične zastarelosti (amortizacija) enaka ali višja od 40% nove vrednosti. Pri škodnih dogodkih, kjer je vrednost zavarovanih objektov ali opreme manjša od 40% nove vrednosti, se škoda obračuna kot da je zavarovanje sklenjeno na dejansko vrednost.</t>
    </r>
  </si>
  <si>
    <t>2.1.1</t>
  </si>
  <si>
    <t>5.1.1</t>
  </si>
  <si>
    <t>6.1</t>
  </si>
  <si>
    <t>7.1</t>
  </si>
  <si>
    <t>8.1</t>
  </si>
  <si>
    <t>10.1</t>
  </si>
  <si>
    <t>Velja za naslednja kritja</t>
  </si>
  <si>
    <t>Zavarovalna osnova: ZA PREDMET ZAVAROVANJA</t>
  </si>
  <si>
    <t>Odgovornost iz  dejavnosti -Predmet zavarovanja in zavarovane nevarnosti</t>
  </si>
  <si>
    <t>telesne poškodbe,obolenje ali smrt osebe(poškodovanje oseb) za naštete rizike</t>
  </si>
  <si>
    <t>1</t>
  </si>
  <si>
    <t>2</t>
  </si>
  <si>
    <t>uničenje,poškodovanje ali izginitev(poškodovanje stvari) za naštete rizike</t>
  </si>
  <si>
    <t>leto 2015</t>
  </si>
  <si>
    <t>Rezervacija
v EUR</t>
  </si>
  <si>
    <t xml:space="preserve"> Zavarovalnica soglaša, da ima zavarovanec v celotnem zavarovalnem obdobju pravico, da lahko v primeru nastopa okoliščin, ki jih v času pogodbe ni bilo mogoče predvideti, v primeru višje sile in v primeru sprememb v sistemu ocenjevanja, ustrezno spremeni predmet zavarovanja, zavarovane nevarnosti, način zavarovanja ali zavarovalno vsoto.</t>
  </si>
  <si>
    <t>DOLOČILA, KLAVZULE, RAZŠIRITVE</t>
  </si>
  <si>
    <t xml:space="preserve">Če je objekt ali oprema zavarovana na NOVO VREDNOST je način zavarovanja na NOVO VREDNOST prav tako pri vseh dodatnih kritjih. </t>
  </si>
  <si>
    <r>
      <rPr>
        <b/>
        <sz val="9"/>
        <rFont val="Tahoma"/>
        <family val="2"/>
        <charset val="238"/>
      </rPr>
      <t>Zunanjo ureditev</t>
    </r>
    <r>
      <rPr>
        <sz val="9"/>
        <rFont val="Tahoma"/>
        <family val="2"/>
        <charset val="238"/>
      </rPr>
      <t xml:space="preserve"> predstavljajo cestni priključki, dovozne poti, parkirišča, razsvetljava, drogovi in zastave, cestno-prometna signalizacija in svetlobne reklame oziroma informacije in napisi izdelani iz stekla ali plastike z vsemi napravami.</t>
    </r>
  </si>
  <si>
    <t>ZAVAROVANE NEVARNOSTI:
Zavarovanje krije škodo, ker so bile zavarovane stvari odnešene, uničene ali poškodovane pri vlomski tatvini ali roparski tatvini ali pri poizkusu teh dejanj, kakor tudi škoda zaradi tatvine ali poškodovanja, ki ga povzročijo obiskovalci</t>
  </si>
  <si>
    <t>Zavarovalna vsota (osnovna sredstva) je knjigovodska nabavna vrednost; če le ta ni ustrezna se uporablja namesto nje podatke zavarovalca, podatki zavarovalca.</t>
  </si>
  <si>
    <t xml:space="preserve"> Poslovna skrivnost</t>
  </si>
  <si>
    <t>SKLOP1  Zavarovalna vrsta:  ZAVAROVANJE ODGOVORNOSTI</t>
  </si>
  <si>
    <r>
      <rPr>
        <b/>
        <sz val="9"/>
        <rFont val="Tahoma"/>
        <family val="2"/>
        <charset val="238"/>
      </rPr>
      <t xml:space="preserve">nova nabava: </t>
    </r>
    <r>
      <rPr>
        <sz val="9"/>
        <rFont val="Tahoma"/>
        <family val="2"/>
        <charset val="238"/>
      </rPr>
      <t>med letom nabavljena strojelomna oprema, katerih vrednost ne presega 10% od vrednosti zavarovanih stvari, je zajeta v zavarovanje od trenutka, ko jih začne zavarovanec voditi v svojih knjigovodskih evidencah ali je to sporočeno zavarovalnici. Za vrednostno razliko se izvede poračun premije po načinu »pro-rata temporis«.</t>
    </r>
  </si>
  <si>
    <t>Če določeni KRITIJ ALI KLAVZUL ne morete ponuditi, se povpraševanju poskusite čim bolj približati ali pa predlagajte drugačno opcijo</t>
  </si>
  <si>
    <t>Če določeni KRITIJ ALI KLAVZUL ne morete ponuditi, se povpraševanju poskusite čim bolj približati.</t>
  </si>
  <si>
    <r>
      <rPr>
        <sz val="8"/>
        <rFont val="Tahoma"/>
        <family val="2"/>
        <charset val="238"/>
      </rPr>
      <t>Zavarovalna vrsta:</t>
    </r>
    <r>
      <rPr>
        <sz val="9"/>
        <rFont val="Tahoma"/>
        <family val="2"/>
        <charset val="238"/>
      </rPr>
      <t xml:space="preserve"> STROJELOMNO ZAVAROVANJE</t>
    </r>
  </si>
  <si>
    <r>
      <rPr>
        <sz val="8"/>
        <rFont val="Tahoma"/>
        <family val="2"/>
        <charset val="238"/>
      </rPr>
      <t>Zavarovalna vrsta:</t>
    </r>
    <r>
      <rPr>
        <sz val="9"/>
        <rFont val="Tahoma"/>
        <family val="2"/>
        <charset val="238"/>
      </rPr>
      <t xml:space="preserve"> ODGOVORNOST</t>
    </r>
  </si>
  <si>
    <t>Pri zavarovanju predmetov umetniške vrednosti predlagamo, da se zavarovanje sklene na način taksirana vrednost.</t>
  </si>
  <si>
    <t>leto 2016</t>
  </si>
  <si>
    <t>ZAVAROVALNE VSOTE : brez odbitne franšize</t>
  </si>
  <si>
    <t>Letna premija</t>
  </si>
  <si>
    <t>Končna premija z vsemi popusti in DPZP</t>
  </si>
  <si>
    <t>SI45991413</t>
  </si>
  <si>
    <t xml:space="preserve">Pripravila pooblaščena posredniška družba ZVKSS-ja:  A-team d.o.o.- za  družbo pripravil: zavarovalni posrednik Matej Slabanja                                                                     </t>
  </si>
  <si>
    <t xml:space="preserve">Pripravila pooblaščena posredniška družba ZVKSS-ja:  A-team d.o.o.- za  družbo pripravil: zavarovalni posrednik Matej Slabanja                                                                  </t>
  </si>
  <si>
    <t xml:space="preserve">  Pripravila pooblaščena posredniška družba ZVKSS-ja:  A-team d.o.o.- za  družbo pripravil: zavarovalni posrednik Matej Slabanja                                                                   </t>
  </si>
  <si>
    <t xml:space="preserve"> Pripravila pooblaščena posredniška družba ZVKSS-ja:  A-team d.o.o.- za  družbo pripravil: zavarovalni posrednik Matej Slabanja                                                                     </t>
  </si>
  <si>
    <t>PREGED IZPLAČANIH ŠKOD PO ZAVAROVALNIH VRSTAH v obdobju 2015 do vključno 4.5.2018</t>
  </si>
  <si>
    <t>leto 2017</t>
  </si>
  <si>
    <t>leto 2018 (do 4.5.2018)</t>
  </si>
  <si>
    <t>projektantska odgovornost</t>
  </si>
  <si>
    <t>gradbeno zavarovanje</t>
  </si>
  <si>
    <t>požarna zavarovanja</t>
  </si>
  <si>
    <t>avtomobilska odgovornost</t>
  </si>
  <si>
    <t xml:space="preserve">Ponudnikove oznake splošnih in dopolnilnih pogojev in klavzul: </t>
  </si>
  <si>
    <r>
      <rPr>
        <sz val="8"/>
        <rFont val="Tahoma"/>
        <family val="2"/>
        <charset val="238"/>
      </rPr>
      <t>Zavarovalna vrsta:</t>
    </r>
    <r>
      <rPr>
        <sz val="9"/>
        <rFont val="Tahoma"/>
        <family val="2"/>
        <charset val="238"/>
      </rPr>
      <t xml:space="preserve"> VLOMSKO ZAVAROVANJE</t>
    </r>
  </si>
  <si>
    <r>
      <rPr>
        <sz val="8"/>
        <rFont val="Tahoma"/>
        <family val="2"/>
        <charset val="238"/>
      </rPr>
      <t>Zavarovalna vrsta:</t>
    </r>
    <r>
      <rPr>
        <sz val="9"/>
        <rFont val="Tahoma"/>
        <family val="2"/>
        <charset val="238"/>
      </rPr>
      <t xml:space="preserve"> ZAVAROVANJE ELEKTRONIKE</t>
    </r>
  </si>
  <si>
    <t>POLJANSKA CESTA 40, 1000 Ljubljana</t>
  </si>
  <si>
    <t xml:space="preserve">POLJANSKA CESTA 40, 1000 Ljubljana </t>
  </si>
  <si>
    <t>ZAVAROVANE NEVARNOSTI:
Izliv vode iz vodovodnih, odvodnih (kanalizacijskih) cevi ali naprav za toplovodno in parno gretje ali drugih naprav (sprinkler), priključenih na cevovodno omrežje, do katerega je prišlo zaradi poškodovanja ali zamašitve (loma, počenja ali zatajitve naprave za upravljanje in varnost);
Izbruh pare iz naprave za toplovodno in parno gretje;
Zamašitev cevi je krita.Stroški menjave cevi so kriti.Same cevi so krite.</t>
  </si>
  <si>
    <t>ZAVAROVANE NEVARNOSTI:
Izliv vode iz vodovodnih, odvodnih (kanalizacijskih) cevi ali naprav za toplovodno in parno gretje ali drugih naprav (sprinkler), priključenih na cevovodno omrežje, do katerega je prišlo zaradi poškodovanja ali zamašitve (loma, počenja ali zatajitve naprave za upravljanje in varnost);
Izbruh pare iz naprave za toplovodno in parno gretje;
Izliv vode iz aparata za vodo, zamašitev je krita.Stroški menjave cevi so kriti.Same cevi so krite.</t>
  </si>
  <si>
    <t>TRŽAŠKA CESTA 4,       1000 Ljubljana</t>
  </si>
  <si>
    <t>TRŽAŠKA CESTA 4,      1000 Ljubljana</t>
  </si>
  <si>
    <t>TRG BRATSTVA1, 6330 Piran</t>
  </si>
  <si>
    <t>3.1.1</t>
  </si>
  <si>
    <t>2.2.</t>
  </si>
  <si>
    <r>
      <t xml:space="preserve">Zavarovana je vsa </t>
    </r>
    <r>
      <rPr>
        <b/>
        <sz val="8"/>
        <rFont val="Tahoma"/>
        <family val="2"/>
        <charset val="238"/>
      </rPr>
      <t>oprema,</t>
    </r>
    <r>
      <rPr>
        <sz val="8"/>
        <rFont val="Tahoma"/>
        <family val="2"/>
        <charset val="238"/>
      </rPr>
      <t xml:space="preserve"> stroji aparati, strojni priključki, računalniki+oprema, drobni inventar, zaloge, umetniška dela..., ki je evidentirana v ustreznih poslovnih knjigah, ki so vodene z ustreznimi standardi.
</t>
    </r>
    <r>
      <rPr>
        <b/>
        <sz val="9"/>
        <rFont val="Tahoma"/>
        <family val="2"/>
        <charset val="238"/>
      </rPr>
      <t/>
    </r>
  </si>
  <si>
    <r>
      <t xml:space="preserve">Zavarovana je vsa </t>
    </r>
    <r>
      <rPr>
        <b/>
        <sz val="8"/>
        <rFont val="Tahoma"/>
        <family val="2"/>
        <charset val="238"/>
      </rPr>
      <t>oprema,</t>
    </r>
    <r>
      <rPr>
        <sz val="8"/>
        <rFont val="Tahoma"/>
        <family val="2"/>
        <charset val="238"/>
      </rPr>
      <t xml:space="preserve"> stroji aparati, strojni priključki, računalniki+oprema, umetniška dela..., ki je evidentirana v ustreznih poslovnih knjigah, ki so vodene z ustreznimi standardi.
</t>
    </r>
    <r>
      <rPr>
        <b/>
        <sz val="9"/>
        <rFont val="Tahoma"/>
        <family val="2"/>
        <charset val="238"/>
      </rPr>
      <t/>
    </r>
  </si>
  <si>
    <t xml:space="preserve">IZLITJE VODE   </t>
  </si>
  <si>
    <r>
      <t xml:space="preserve">IZLITJE VODE   </t>
    </r>
    <r>
      <rPr>
        <b/>
        <sz val="9"/>
        <color indexed="9"/>
        <rFont val="Tahoma"/>
        <family val="2"/>
        <charset val="238"/>
      </rPr>
      <t xml:space="preserve"> </t>
    </r>
  </si>
  <si>
    <t>GRAD GRM, 8000 Novo mesto</t>
  </si>
  <si>
    <t>ZAVAROVANE NEVARNOSTI:
Izliv vode iz vodovodnih, odvodnih (kanalizacijskih) cevi ali naprav za toplovodno in parno gretje ali drugih naprav (sprinkler), priključenih na cevovodno omrežje, do katerega je prišlo zaradi poškodovanja ali zamašitve (loma, počenja ali zatajitve naprave za upravljanje in varnost);
Izbruh pare iz naprave za toplovodno in parno gretje;
Izliv vode iz aparata za vodo, zamašitev je krita</t>
  </si>
  <si>
    <t>TOMŠIČEVA ULICA 7,    4000 Kranj</t>
  </si>
  <si>
    <t>ZAVAROVANE NEVARNOSTI:
Izliv vode iz vodovodnih, odvodnih (kanalizacijskih) cevi ali naprav za toplovodno in parno gretje ali drugih naprav (sprinkler), priključenih na cevovodno omrežje, do katerega je prišlo zaradi poškodovanja ali zamašitve (loma, počenja ali zatajitve naprave za upravljanje in varnost);
Izbruh pare iz naprave za toplovodno in parno gretje;
Izliv vode iz aparata za vodo, zamašitev je krita.Stroški menjave cevi so kriti.Same cevi so krite.</t>
  </si>
  <si>
    <t>NAZORJEVA ULICA 2     6310 Izola</t>
  </si>
  <si>
    <r>
      <t xml:space="preserve">Zavarovana je vsa </t>
    </r>
    <r>
      <rPr>
        <b/>
        <sz val="8"/>
        <rFont val="Tahoma"/>
        <family val="2"/>
        <charset val="238"/>
      </rPr>
      <t>oprema,</t>
    </r>
    <r>
      <rPr>
        <sz val="8"/>
        <rFont val="Tahoma"/>
        <family val="2"/>
        <charset val="238"/>
      </rPr>
      <t xml:space="preserve"> stroji aparati, strojni priključki, računalniki+oprema, drobni inventar, zaloge, umetniška dela..., ki je evidentirana v ustreznih poslovnih knjigah, ki so vodene z ustreznimi standardi.
</t>
    </r>
  </si>
  <si>
    <t>9.1.</t>
  </si>
  <si>
    <t>DELPINOVA ULICA 16,      5000 Nova Gorica</t>
  </si>
  <si>
    <t>9.2.</t>
  </si>
  <si>
    <t>VIČAVA 5,  2250 Ptuj</t>
  </si>
  <si>
    <t>SLOMŠKOV TRG 5                2000 Maribor</t>
  </si>
  <si>
    <r>
      <rPr>
        <b/>
        <sz val="8"/>
        <rFont val="Tahoma"/>
        <family val="2"/>
        <charset val="238"/>
      </rPr>
      <t xml:space="preserve">Gradbeni objekti </t>
    </r>
    <r>
      <rPr>
        <sz val="8"/>
        <rFont val="Tahoma"/>
        <family val="2"/>
        <charset val="238"/>
      </rPr>
      <t xml:space="preserve">- Zavarovani so vsi naročnikovi objekti: gradbeni objekti in nepremičnine (vsi deli gradbenega objekta, temeljni in kletni zidovi, ograje, zapornice, dvorišče, pločniki, vse vgrajene instalacije, vodovodno in kanalizacijsko omrežje, hidranti, vsa vgrajena oprema, ki predstavlja del zgradbe, antene, plošče-table, reklamni napisi, drogovi zastave...),  ki so evidentirane v ustreznih poslovnih knjigah in so vodene z ustreznimi standardi.                   
</t>
    </r>
    <r>
      <rPr>
        <b/>
        <sz val="8"/>
        <rFont val="Tahoma"/>
        <family val="2"/>
        <charset val="238"/>
      </rPr>
      <t>OBJEKT</t>
    </r>
    <r>
      <rPr>
        <sz val="8"/>
        <rFont val="Tahoma"/>
        <family val="2"/>
        <charset val="238"/>
      </rPr>
      <t xml:space="preserve">: Poslovni objekt, Masivna gradnja, Trda kritina, leto izgradnje 1890, 900 m2, vrednost m2/800,                   1.)2001 adaptacija objekta pred vselitvijo, elektrika, vodovod, inštalacija za računalnike, brez kotlovnice, ki je ostala stara. Nove predelne stene - knauf in vrata v sobe. 2.)  2008 zamenjava strešne kritine s kleparskimi deli. 3.) Popravilo okenskih okvirjev in kril na SZ strani objekta, 8 kom                                                                                                                                                              </t>
    </r>
    <r>
      <rPr>
        <b/>
        <sz val="8"/>
        <rFont val="Tahoma"/>
        <family val="2"/>
        <charset val="238"/>
      </rPr>
      <t>PREVENTIVNI IN VARNOSTNI UKREPI</t>
    </r>
    <r>
      <rPr>
        <sz val="8"/>
        <rFont val="Tahoma"/>
        <family val="2"/>
        <charset val="238"/>
      </rPr>
      <t>: 1.) Hidrant v vsakem nadstropju 3 kom. 2.) Gasilni aparati po načrtu požarne-ga reda - 21 kom. 3.) Ni senzorjev dima</t>
    </r>
  </si>
  <si>
    <r>
      <t xml:space="preserve">Zavarovana je vsa </t>
    </r>
    <r>
      <rPr>
        <b/>
        <sz val="8"/>
        <rFont val="Tahoma"/>
        <family val="2"/>
        <charset val="238"/>
      </rPr>
      <t>oprema,</t>
    </r>
    <r>
      <rPr>
        <sz val="8"/>
        <rFont val="Tahoma"/>
        <family val="2"/>
        <charset val="238"/>
      </rPr>
      <t xml:space="preserve"> stroji aparati, strojni priključki, računalniki+oprema, drobni inventar, zaloge, umetniška dela..., ki je evidentirana v ustreznih poslovnih knjigah, ki so vodene z ustreznimi standardi.
</t>
    </r>
  </si>
  <si>
    <r>
      <t xml:space="preserve">Gradbeni objekti - Zavarovani so vsi naročnikovi objekti: gradbeni objekti in nepremičnine (vsi deli gradbenega objekta, temeljni in kletni zidovi, ograje, zapornice, dvorišče, pločniki, vse vgrajene instalacije, vodovodno in kanalizacijsko omrežje, hidranti, vsa vgrajena oprema, ki predstavlja del zgradbe, antene, plošče-table, reklamni napisi, drogovi zastave...),  ki so evidentirane v ustreznih poslovnih knjigah in so vodene z ustreznimi standardi.  
</t>
    </r>
    <r>
      <rPr>
        <b/>
        <sz val="8"/>
        <rFont val="Tahoma"/>
        <family val="2"/>
        <charset val="238"/>
      </rPr>
      <t>OBJEKT</t>
    </r>
    <r>
      <rPr>
        <sz val="8"/>
        <rFont val="Tahoma"/>
        <family val="2"/>
        <charset val="238"/>
      </rPr>
      <t xml:space="preserve">: Zidan grad, Masivna gradnja, Trda kritina, leto izgradnje 1586,                                                  1.609m2, vrednost m2/1.000 €, po letu 2008 nobene omembe vredne adaptacije ni bilo                                                                                                                                 </t>
    </r>
    <r>
      <rPr>
        <b/>
        <sz val="8"/>
        <rFont val="Tahoma"/>
        <family val="2"/>
        <charset val="238"/>
      </rPr>
      <t>PREVENTIVNI IN VARNOSTNI UKREPI</t>
    </r>
    <r>
      <rPr>
        <sz val="8"/>
        <rFont val="Tahoma"/>
        <family val="2"/>
        <charset val="238"/>
      </rPr>
      <t>: senzorji za dim v restavratorski delavnici (pritličje) alarm,aparati za gašenje</t>
    </r>
  </si>
  <si>
    <r>
      <t xml:space="preserve">Zavarovana je vsa </t>
    </r>
    <r>
      <rPr>
        <b/>
        <sz val="8"/>
        <rFont val="Tahoma"/>
        <family val="2"/>
        <charset val="238"/>
      </rPr>
      <t>oprema,</t>
    </r>
    <r>
      <rPr>
        <sz val="8"/>
        <rFont val="Tahoma"/>
        <family val="2"/>
        <charset val="238"/>
      </rPr>
      <t xml:space="preserve"> stroji aparati, strojni priključki, računalniki+oprema, drobni inventar, zaloge, umetniška dela..., ki je evidentirana v ustreznih poslovnih knjigah, ki so vodene z ustreznimi standardi.
</t>
    </r>
    <r>
      <rPr>
        <b/>
        <sz val="8"/>
        <rFont val="Tahoma"/>
        <family val="2"/>
        <charset val="238"/>
      </rPr>
      <t xml:space="preserve">OPOMBE: </t>
    </r>
    <r>
      <rPr>
        <sz val="8"/>
        <rFont val="Tahoma"/>
        <family val="2"/>
        <charset val="238"/>
      </rPr>
      <t xml:space="preserve">
</t>
    </r>
    <r>
      <rPr>
        <b/>
        <sz val="9"/>
        <rFont val="Tahoma"/>
        <family val="2"/>
        <charset val="238"/>
      </rPr>
      <t/>
    </r>
  </si>
  <si>
    <t>POTRES</t>
  </si>
  <si>
    <t>5% FRANŠIZA</t>
  </si>
  <si>
    <t>2.1.2.</t>
  </si>
  <si>
    <t>3.1.2.</t>
  </si>
  <si>
    <t>1.1.2.</t>
  </si>
  <si>
    <t>5.1.2.</t>
  </si>
  <si>
    <t>6.1.2.</t>
  </si>
  <si>
    <t>8.2.</t>
  </si>
  <si>
    <t>9.1.2.</t>
  </si>
  <si>
    <t>10.2</t>
  </si>
  <si>
    <t>11.1.</t>
  </si>
  <si>
    <t>11.2.</t>
  </si>
  <si>
    <t>12.1.</t>
  </si>
  <si>
    <r>
      <rPr>
        <b/>
        <sz val="9"/>
        <rFont val="Tahoma"/>
        <family val="2"/>
        <charset val="238"/>
      </rPr>
      <t>zavarovalna vrednost:</t>
    </r>
    <r>
      <rPr>
        <sz val="9"/>
        <rFont val="Tahoma"/>
        <family val="2"/>
        <charset val="238"/>
      </rPr>
      <t xml:space="preserve"> zavarovalna vrednost za objekte je enaka vrednosti novega objekta po cenah v kraju, v katerem stoji. 
Zavarovalna vrednost opreme je enaka novonabavni vrednosti stvari.
Zavarovalna vsota za objekt ali posamezni kos opreme je enaka zavarovalni vrednosti. </t>
    </r>
  </si>
  <si>
    <t>Vsa oprema, drobni inventar in umetnine</t>
  </si>
  <si>
    <t>1.2.</t>
  </si>
  <si>
    <t>Višji stroški popravila na zgradbi</t>
  </si>
  <si>
    <r>
      <t xml:space="preserve">VARNOSTNI UKREPI: </t>
    </r>
    <r>
      <rPr>
        <sz val="8"/>
        <rFont val="Tahoma"/>
        <family val="2"/>
        <charset val="238"/>
      </rPr>
      <t>alarm vezan na varnostno službo, 24-urni varnostnik, kamere, protivlomni senzorji</t>
    </r>
  </si>
  <si>
    <t>2.1.</t>
  </si>
  <si>
    <r>
      <t xml:space="preserve">VARNOSTNI UKREPI: </t>
    </r>
    <r>
      <rPr>
        <sz val="8"/>
        <rFont val="Tahoma"/>
        <family val="2"/>
        <charset val="238"/>
      </rPr>
      <t>alarm vezan na varnostno službo</t>
    </r>
  </si>
  <si>
    <t>VARNOSTNI UKREPI: /</t>
  </si>
  <si>
    <t>3.1.</t>
  </si>
  <si>
    <t>3.2.</t>
  </si>
  <si>
    <t>4.1.</t>
  </si>
  <si>
    <t>5.1.</t>
  </si>
  <si>
    <t>5.2.</t>
  </si>
  <si>
    <t>6.1.</t>
  </si>
  <si>
    <t>6.2.</t>
  </si>
  <si>
    <t>VARNOSTNI UKREPI: alarm vezan na varnostno službo (pritličje),  -varnostni obhod objekta po pogodbi, -rešetke na oknih v pritličju</t>
  </si>
  <si>
    <t>VARNOSTNI UKREPI:  - Kamera pred vhodom v objekt, brez snemanja,  - Domofon,  - Ni alarma, - Ni varnostnika</t>
  </si>
  <si>
    <t>VARNOSTNI UKREPI: alarm vezan na varnostno službo</t>
  </si>
  <si>
    <t>7.1.</t>
  </si>
  <si>
    <t>7.2.</t>
  </si>
  <si>
    <t>8.1.</t>
  </si>
  <si>
    <t>1.</t>
  </si>
  <si>
    <t>2.</t>
  </si>
  <si>
    <t>4.</t>
  </si>
  <si>
    <t>5.</t>
  </si>
  <si>
    <t>6.</t>
  </si>
  <si>
    <t>7.</t>
  </si>
  <si>
    <t>8.</t>
  </si>
  <si>
    <t>9.</t>
  </si>
  <si>
    <t>10.</t>
  </si>
  <si>
    <t>10.1.</t>
  </si>
  <si>
    <t>10.2.</t>
  </si>
  <si>
    <t>11.</t>
  </si>
  <si>
    <t>12.</t>
  </si>
  <si>
    <t>12.2.</t>
  </si>
  <si>
    <t>13.1.</t>
  </si>
  <si>
    <t>1.3.</t>
  </si>
  <si>
    <t>8.1.2.</t>
  </si>
  <si>
    <t>METELKOVA ULICA 6 1000 Ljubljana</t>
  </si>
  <si>
    <r>
      <t xml:space="preserve">Zavarovana je vsa </t>
    </r>
    <r>
      <rPr>
        <b/>
        <sz val="8"/>
        <rFont val="Tahoma"/>
        <family val="2"/>
        <charset val="238"/>
      </rPr>
      <t>oprema,</t>
    </r>
    <r>
      <rPr>
        <sz val="8"/>
        <rFont val="Tahoma"/>
        <family val="2"/>
        <charset val="238"/>
      </rPr>
      <t xml:space="preserve"> stroji aparati, strojni priključki, računalniki+oprema, umetniška dela..., ki je evidentirana v ustreznih poslovnih knjigah, ki so vodene z ustreznimi standardi.
</t>
    </r>
    <r>
      <rPr>
        <sz val="8"/>
        <rFont val="Tahoma"/>
        <family val="2"/>
        <charset val="238"/>
      </rPr>
      <t xml:space="preserve">
</t>
    </r>
    <r>
      <rPr>
        <b/>
        <sz val="9"/>
        <rFont val="Tahoma"/>
        <family val="2"/>
        <charset val="238"/>
      </rPr>
      <t/>
    </r>
  </si>
  <si>
    <t>OPOMBE: Starinsko pohištvo: vrednost 28.000 €, Umetniške slike:vrednost: 28.450 € (seznama sta vam lahko na vašo zahtevo na vpogled)</t>
  </si>
  <si>
    <t>OPREMA  na taksirano vrednost</t>
  </si>
  <si>
    <t>TRG BRATSTVA 1, 6330 Piran</t>
  </si>
  <si>
    <t>TOMŠIČEVA ULICA 7, 4000 Kranj</t>
  </si>
  <si>
    <t>NAZORJEVA ULICA 2, 6310 Izola</t>
  </si>
  <si>
    <t>GLAVNI TRG 1, 3000 Celje</t>
  </si>
  <si>
    <t>METELKOVA ULICA 6, 1000 Ljubljana</t>
  </si>
  <si>
    <t>VLOM IN ROP na I. RIZIKO</t>
  </si>
  <si>
    <t>OPOMBE: Starinsko pohištvo,  umetniške slike, ... (seznama sta vam lahko na vašo zahtevo na vpogled)</t>
  </si>
  <si>
    <t>OPREMA na taksirano vrednost</t>
  </si>
  <si>
    <r>
      <rPr>
        <b/>
        <sz val="8"/>
        <rFont val="Tahoma"/>
        <family val="2"/>
        <charset val="238"/>
      </rPr>
      <t xml:space="preserve">Gradbeni objekti </t>
    </r>
    <r>
      <rPr>
        <sz val="8"/>
        <rFont val="Tahoma"/>
        <family val="2"/>
        <charset val="238"/>
      </rPr>
      <t xml:space="preserve">- Zavarovani so vsi naročnikovi objekti: gradbeni objekti in nepremičnine (vsi deli gradbenega objekta, temeljni in kletni zidovi, ograje, zapornice, dvorišče, pločniki, vse vgrajene instalacije, vodovodno in kanalizacijsko omrežje, hidranti, vsa vgrajena oprema, ki predstavlja del zgradbe, antene, plošče-table, reklamni napisi, drogovi zastave...),  ki so evidentirane v ustreznih poslovnih knjigah in so vodene z ustreznimi standardi.                                                                                                  </t>
    </r>
    <r>
      <rPr>
        <b/>
        <sz val="8"/>
        <rFont val="Tahoma"/>
        <family val="2"/>
        <charset val="238"/>
      </rPr>
      <t>OBJEKT:</t>
    </r>
    <r>
      <rPr>
        <sz val="8"/>
        <rFont val="Tahoma"/>
        <family val="2"/>
        <charset val="238"/>
      </rPr>
      <t xml:space="preserve"> Poslovna večnadstropna zgradba, Masivna gradnja,Trda kritina, Letnik izgradnje 1890,157,15 m2,cena na m2/800€, obnova strešne konstrukcije in kritine 2015                                             </t>
    </r>
    <r>
      <rPr>
        <b/>
        <sz val="8"/>
        <rFont val="Tahoma"/>
        <family val="2"/>
        <charset val="238"/>
      </rPr>
      <t xml:space="preserve">PREVENTIVNI IN VARNOSTNI UKREPI: </t>
    </r>
    <r>
      <rPr>
        <sz val="8"/>
        <rFont val="Tahoma"/>
        <family val="2"/>
        <charset val="238"/>
      </rPr>
      <t>Premične gasilne naprave</t>
    </r>
    <r>
      <rPr>
        <b/>
        <sz val="8"/>
        <rFont val="Tahoma"/>
        <family val="2"/>
        <charset val="238"/>
      </rPr>
      <t xml:space="preserve">  </t>
    </r>
    <r>
      <rPr>
        <sz val="8"/>
        <rFont val="Tahoma"/>
        <family val="2"/>
        <charset val="238"/>
      </rPr>
      <t xml:space="preserve">              
</t>
    </r>
    <r>
      <rPr>
        <b/>
        <sz val="8"/>
        <rFont val="Tahoma"/>
        <family val="2"/>
        <charset val="238"/>
      </rPr>
      <t/>
    </r>
  </si>
  <si>
    <r>
      <rPr>
        <b/>
        <sz val="8"/>
        <rFont val="Tahoma"/>
        <family val="2"/>
        <charset val="238"/>
      </rPr>
      <t xml:space="preserve">Gradbeni objekti </t>
    </r>
    <r>
      <rPr>
        <sz val="8"/>
        <rFont val="Tahoma"/>
        <family val="2"/>
        <charset val="238"/>
      </rPr>
      <t xml:space="preserve">- Zavarovani so vsi naročnikovi objekti: gradbeni objekti in nepremičnine (vsi deli gradbenega objekta, temeljni in kletni zidovi, ograje, zapornice, dvorišče, pločniki, vse vgrajene instalacije, vodovodno in kanalizacijsko omrežje, hidranti, vsa vgrajena oprema, ki predstavlja del zgradbe, antene, plošče-table, reklamni napisi, drogovi zastave...),  ki so evidentirane v ustreznih poslovnih knjigah in so vodene z ustreznimi standardi.                   
</t>
    </r>
    <r>
      <rPr>
        <b/>
        <sz val="8"/>
        <rFont val="Tahoma"/>
        <family val="2"/>
        <charset val="238"/>
      </rPr>
      <t>OBJEKT</t>
    </r>
    <r>
      <rPr>
        <sz val="8"/>
        <rFont val="Tahoma"/>
        <family val="2"/>
        <charset val="238"/>
      </rPr>
      <t xml:space="preserve">: Stanovanjski objekt objekt,zavaruje se etažna lastnina, Masivna gradnja, Trda kritina, leto izgradnje 1992, 37,66 m2, vrednost m2/1.000 €                                                                                                                                                                               </t>
    </r>
    <r>
      <rPr>
        <b/>
        <sz val="8"/>
        <rFont val="Tahoma"/>
        <family val="2"/>
        <charset val="238"/>
      </rPr>
      <t>PREVENTIVNI IN VARNOSTNI UKREPI</t>
    </r>
    <r>
      <rPr>
        <sz val="8"/>
        <rFont val="Tahoma"/>
        <family val="2"/>
        <charset val="238"/>
      </rPr>
      <t>:/</t>
    </r>
  </si>
  <si>
    <r>
      <rPr>
        <b/>
        <sz val="8"/>
        <rFont val="Tahoma"/>
        <family val="2"/>
        <charset val="238"/>
      </rPr>
      <t xml:space="preserve">Gradbeni objekti </t>
    </r>
    <r>
      <rPr>
        <sz val="8"/>
        <rFont val="Tahoma"/>
        <family val="2"/>
        <charset val="238"/>
      </rPr>
      <t xml:space="preserve">- Zavarovani so vsi naročnikovi objekti: gradbeni objekti in nepremičnine (vsi deli gradbenega objekta, temeljni in kletni zidovi, ograje, zapornice, dvorišče, pločniki, vse vgrajene instalacije, vodovodno in kanalizacijsko omrežje, hidranti, vsa vgrajena oprema, ki predstavlja del zgradbe, antene, plošče-table, reklamni napisi, drogovi zastave...),  ki so evidentirane v ustreznih poslovnih knjigah in so vodene z ustreznimi standardi.                   
</t>
    </r>
    <r>
      <rPr>
        <b/>
        <sz val="8"/>
        <rFont val="Tahoma"/>
        <family val="2"/>
        <charset val="238"/>
      </rPr>
      <t>OBJEKT</t>
    </r>
    <r>
      <rPr>
        <sz val="8"/>
        <rFont val="Tahoma"/>
        <family val="2"/>
        <charset val="238"/>
      </rPr>
      <t xml:space="preserve">: Poslovni objekt, Masivna gradnja, Trda kritina, Leto izgradnje 1890,  1.109,45 m2, vrednost m2/800 €,                                                                                                                                        l.2006 - izdelava lesenih oken v pritličju, oplesk oken v I. nadstropju, l.2006 - montaža prezračevalnih naprav v rest. in prep. delavnicah, l. 2007 - zamenjava garažnih vrat, izdelava izložb.oken z kovinskimi okvirji, l. 2009 - zamenjava v kotlovnici - novi plinski kotel, l. 2010 - zamenjava ventilov za vertikale zamenjava cevi, izolacija z Alu pločev. v kleti, l. 2011 - montaža črpalnega jaška in sanacija dotočne mulde v kleti, l. 2013 - montaža radiat.termostatskih ventilov v pritličju, medetaži,I.in II.nadstropju, l. 2013 - zamenjava zunanjih lesenih okenskih kril, l. 2015 - delna zamenjava strešnih oken, l. 2015 - obnova kanalizacije, l. 2016 - montaža zašč.pokrovov proti golobom na strehi, l. 2016 - zamenjava preostalih izloženih oken, l. 2017 - delna zamenjava žlebov, l. 2017 - izd.zašč.obrob nad vsemi slemenskimi odzračniki iz bakrene pločevine, l. 2017 - obnova fasade                                                                                                                                        </t>
    </r>
    <r>
      <rPr>
        <b/>
        <sz val="8"/>
        <rFont val="Tahoma"/>
        <family val="2"/>
        <charset val="238"/>
      </rPr>
      <t>PREVENTIVNI IN VARNOSTNI UKREPI</t>
    </r>
    <r>
      <rPr>
        <sz val="8"/>
        <rFont val="Tahoma"/>
        <family val="2"/>
        <charset val="238"/>
      </rPr>
      <t xml:space="preserve">: Premične gasilne naprave </t>
    </r>
  </si>
  <si>
    <r>
      <rPr>
        <b/>
        <sz val="9"/>
        <rFont val="Tahoma"/>
        <family val="2"/>
        <charset val="238"/>
      </rPr>
      <t>klavzula "na I. riziko</t>
    </r>
    <r>
      <rPr>
        <sz val="9"/>
        <rFont val="Tahoma"/>
        <family val="2"/>
        <charset val="238"/>
      </rPr>
      <t>": nadomestilo nove vrednosti po vsakokratnem posameznem škodnem dogodku, ne glede na lokacijo, največ do zavarovalne vsote za vse lokacije skupaj in brez letnega agregata.</t>
    </r>
  </si>
  <si>
    <r>
      <rPr>
        <b/>
        <sz val="9"/>
        <rFont val="Tahoma"/>
        <family val="2"/>
        <charset val="238"/>
      </rPr>
      <t xml:space="preserve">minimalna vrednost: </t>
    </r>
    <r>
      <rPr>
        <sz val="9"/>
        <rFont val="Tahoma"/>
        <family val="2"/>
        <charset val="238"/>
      </rPr>
      <t>Ne glede na tehnično amortizacijo ali stopnjo odpisanosti zavarovančevih knjigovodsko evidentiranih osnovnih sredstev, ki so v funkciji (v uporabi), znaša minimalna nadomestitvena vrednost 30% vrednosti novo nabavne vrednosti zavarovanih stvari.</t>
    </r>
  </si>
  <si>
    <t>STROJELOMNA,MEHANSKA OPREMA na novo vrednost</t>
  </si>
  <si>
    <r>
      <rPr>
        <b/>
        <sz val="9"/>
        <rFont val="Tahoma"/>
        <family val="2"/>
        <charset val="238"/>
      </rPr>
      <t>delne škode</t>
    </r>
    <r>
      <rPr>
        <sz val="9"/>
        <rFont val="Tahoma"/>
        <family val="2"/>
        <charset val="238"/>
      </rPr>
      <t>: amortizacija pri delnih škodah je zavarovana</t>
    </r>
  </si>
  <si>
    <r>
      <rPr>
        <b/>
        <sz val="9"/>
        <rFont val="Tahoma"/>
        <family val="2"/>
        <charset val="238"/>
      </rPr>
      <t>franšiza</t>
    </r>
    <r>
      <rPr>
        <sz val="9"/>
        <rFont val="Tahoma"/>
        <family val="2"/>
        <charset val="238"/>
      </rPr>
      <t>: brez franšize</t>
    </r>
  </si>
  <si>
    <r>
      <rPr>
        <b/>
        <sz val="9"/>
        <rFont val="Tahoma"/>
        <family val="2"/>
        <charset val="238"/>
      </rPr>
      <t>minimalna vrednost:</t>
    </r>
    <r>
      <rPr>
        <sz val="9"/>
        <rFont val="Tahoma"/>
        <family val="2"/>
        <charset val="238"/>
      </rPr>
      <t xml:space="preserve"> minimalna nadomestitvena vrednost je  vsaj 30%  vrednosti novonabavne vrednosti zavarovanih stvari, ki so v funkciji, ne glede na stopnje amortizacije, ki jih zavarovanec evidentirana v svojih poslovnih knjigah, ki so vodene z ustreznimi standardi.</t>
    </r>
  </si>
  <si>
    <t>2.3.</t>
  </si>
  <si>
    <t>2.4.</t>
  </si>
  <si>
    <t>2.5.</t>
  </si>
  <si>
    <t>2.6.</t>
  </si>
  <si>
    <t>2.7.</t>
  </si>
  <si>
    <t xml:space="preserve">ZAVAROVANE NEVARNOSTI:
uničenja ali poškodovanja zaradi napake v materialu, konstrukciji, izdelavi, neposredno in posredno delovanje električnega toka, delovanje sredobežne sile, pritisk snega ali ledu, padec, udarec, zdrs, zlonamernost, objestnost, malomarnost, nespretnost, nadpritisk, podpritisk; 
</t>
  </si>
  <si>
    <t>ELEKTRONIKA - na novo vrednost</t>
  </si>
  <si>
    <t>ELEKTRONIKA - GENERALNA DOLOČILA:</t>
  </si>
  <si>
    <t>GLAVNI TRG 1 3000 Celje</t>
  </si>
  <si>
    <t>POLJANSKA CESTA 40,       1000 Ljubljana</t>
  </si>
  <si>
    <t>TRŽAŠKA CESTA 4,            1000 Ljubljana</t>
  </si>
  <si>
    <t>TOMŠIČEVA ULICA 7,         4000 Kranj</t>
  </si>
  <si>
    <t>GLAVNI TRG 1                  3000 Celje</t>
  </si>
  <si>
    <t>METELKOVA ULICA 6         1000 Ljubljana</t>
  </si>
  <si>
    <t>VIČAVA 5,                        2250 Ptuj</t>
  </si>
  <si>
    <t>GRAD GRM,                      8000 Novo mesto</t>
  </si>
  <si>
    <t>TRG BRATSTVA 1              6330 Piran</t>
  </si>
  <si>
    <t>3</t>
  </si>
  <si>
    <t>ZAVAROVANE NEVARNOSTI: računalniki s pripadajočo opremo, prenosniki in druge naprave vključno s fotoaparati</t>
  </si>
  <si>
    <t>3.3.</t>
  </si>
  <si>
    <t>3.4.</t>
  </si>
  <si>
    <t>4</t>
  </si>
  <si>
    <t>4.2.</t>
  </si>
  <si>
    <t>4.3.</t>
  </si>
  <si>
    <t>4.4.</t>
  </si>
  <si>
    <t>5</t>
  </si>
  <si>
    <t>5.3.</t>
  </si>
  <si>
    <t>5.4.</t>
  </si>
  <si>
    <t>6</t>
  </si>
  <si>
    <t>6.3.</t>
  </si>
  <si>
    <t>6.4.</t>
  </si>
  <si>
    <t>7</t>
  </si>
  <si>
    <t>7.3.</t>
  </si>
  <si>
    <t>7.4.</t>
  </si>
  <si>
    <t>8</t>
  </si>
  <si>
    <t>8.3.</t>
  </si>
  <si>
    <t>8.4.</t>
  </si>
  <si>
    <t>9</t>
  </si>
  <si>
    <t>9.3.</t>
  </si>
  <si>
    <t>9.4.</t>
  </si>
  <si>
    <t>10</t>
  </si>
  <si>
    <t>10.3</t>
  </si>
  <si>
    <t>10.4</t>
  </si>
  <si>
    <t>12</t>
  </si>
  <si>
    <t>12.1</t>
  </si>
  <si>
    <t>12.3.</t>
  </si>
  <si>
    <t>12.4.</t>
  </si>
  <si>
    <t>12.5.</t>
  </si>
  <si>
    <t>12.7.</t>
  </si>
  <si>
    <t>ZAVAROVALNE VSOTE: brez odbitne franšize</t>
  </si>
  <si>
    <t>Zavarovanje odgovornost DELODAJALCA</t>
  </si>
  <si>
    <t>R Slovenija</t>
  </si>
  <si>
    <t xml:space="preserve"> ime, priimek in podpis
 odgovorne osebe:</t>
  </si>
  <si>
    <r>
      <rPr>
        <b/>
        <sz val="8"/>
        <rFont val="Tahoma"/>
        <family val="2"/>
        <charset val="238"/>
      </rPr>
      <t>OBJEKT</t>
    </r>
    <r>
      <rPr>
        <sz val="8"/>
        <rFont val="Tahoma"/>
        <family val="2"/>
        <charset val="238"/>
      </rPr>
      <t xml:space="preserve">: Gradbeni objekti - Zavarovani so vsi naročnikovi objekti: gradbeni objekti in nepremičnine (vsi deli gradbenega objekta, temeljni in kletni zidovi, ograje, zapornice, dvorišče, pločniki, vse vgrajene instalacije, vodovodno in kanalizacijsko omrežje, hidranti, vsa vgrajena oprema, ki predstavlja del zgradbe, antene, plošče-table, reklamni napisi, drogovi zastave...),  ki so evidentirane v ustreznih poslovnih knjigah in so vodene z ustreznimi standardi.                   
</t>
    </r>
    <r>
      <rPr>
        <b/>
        <sz val="8"/>
        <rFont val="Tahoma"/>
        <family val="2"/>
        <charset val="238"/>
      </rPr>
      <t>OBJEKT</t>
    </r>
    <r>
      <rPr>
        <sz val="8"/>
        <rFont val="Tahoma"/>
        <family val="2"/>
        <charset val="238"/>
      </rPr>
      <t xml:space="preserve">: Poslovna večnadstropna  zgradba, Masivna gradnja,Trda kritina,Letnik izgradnje 1890, 360 m2,cena na m2/900 €, obnova fasade 2014, menjava peči za centr.ogrev. 2010, menjava strešnih oken in vhodnih vrat, popravilo parketa 2017                                                                                                                            </t>
    </r>
    <r>
      <rPr>
        <b/>
        <sz val="8"/>
        <rFont val="Tahoma"/>
        <family val="2"/>
        <charset val="238"/>
      </rPr>
      <t>PREVENTIVNI IN VARNOSTNI UKREPI</t>
    </r>
    <r>
      <rPr>
        <sz val="8"/>
        <rFont val="Tahoma"/>
        <family val="2"/>
        <charset val="238"/>
      </rPr>
      <t>: premične gas. napr., senzor</t>
    </r>
  </si>
  <si>
    <t>3 leta</t>
  </si>
  <si>
    <t>ZAVAROVANE NEVARNOSTI: STROJI IN NAPRAVE - plinska peč Junkers, leto nabave 2015</t>
  </si>
  <si>
    <t>12.6.</t>
  </si>
  <si>
    <r>
      <t xml:space="preserve">Zavarovanje odgovornosti iz DEJAVNOSTI
Zavarovanje pred upravičenimi civilno pravnimi odškodninskimi zahtevki, ki jih  tretje osebe uveljavljajo proti zavarovancu zaradi nenadnih in presenetljivih dogodkov, ki izvirajo iz dejavnosti, lastnosti in pravnega razmerja zavarovanca, po veljavni registraciji in ima za posledico poškodovanje stvari ali oseb.razmerja zavarovanca in ima posledico:
1. telesne poškodbe, obolenje ali smrt osebe (poškodovanje oseb) za naštete rizike
2. uničenje, poškodbo ali izginitev stvari (poškodovanje stvari) za naštete rizike
Zavarovanje krije odgovornost zavarovanca iz:
</t>
    </r>
    <r>
      <rPr>
        <b/>
        <sz val="9"/>
        <rFont val="Tahoma"/>
        <family val="2"/>
        <charset val="238"/>
      </rPr>
      <t xml:space="preserve">1. splošna odgovornost 
2. delodajalčeva odgovornost
3. odgovornost za morebitne nove neznane nevarnostne vire, ki se lahko pojavijo med trajanjem zavarovanja (dodatni nevarnostni viri)
4. odgovornost iz naslova posesti premičnin in nepremičnin                                                                                                                                           </t>
    </r>
    <r>
      <rPr>
        <sz val="9"/>
        <rFont val="Tahoma"/>
        <family val="2"/>
        <charset val="238"/>
      </rPr>
      <t xml:space="preserve">
Zavarovalnica se obveže zavarovanca obveščati o vseh obravnavanih škodnih primerih z višino izplačane odškodnine ter imenom in priimkom oškodovanca.
</t>
    </r>
    <r>
      <rPr>
        <b/>
        <sz val="9"/>
        <rFont val="Tahoma"/>
        <family val="2"/>
        <charset val="238"/>
      </rPr>
      <t>Agregat kritja zavarovalne vsote je 2x.
Zavarovalni kraj: Slovenija</t>
    </r>
    <r>
      <rPr>
        <sz val="9"/>
        <rFont val="Tahoma"/>
        <family val="2"/>
        <charset val="238"/>
      </rPr>
      <t xml:space="preserve">
</t>
    </r>
  </si>
  <si>
    <r>
      <rPr>
        <b/>
        <sz val="8"/>
        <rFont val="Tahoma"/>
        <family val="2"/>
        <charset val="238"/>
      </rPr>
      <t xml:space="preserve">Gradbeni objekti </t>
    </r>
    <r>
      <rPr>
        <sz val="8"/>
        <rFont val="Tahoma"/>
        <family val="2"/>
        <charset val="238"/>
      </rPr>
      <t xml:space="preserve">- Zavarovani so vsi naročnikovi objekti: gradbeni objekti in nepremičnine (vsi deli gradbenega objekta, temeljni in kletni zidovi, ograje, zapornice, dvorišče, pločniki, vse vgrajene instalacije, vodovodno in kanalizacijsko omrežje, hidranti, vsa vgrajena oprema, ki predstavlja del zgradbe, antene, plošče-table, reklamni napisi, drogovi zastave...),  ki so evidentirane v ustreznih poslovnih knjigah in so vodene z ustreznimi standardi.                   
</t>
    </r>
    <r>
      <rPr>
        <b/>
        <sz val="8"/>
        <rFont val="Tahoma"/>
        <family val="2"/>
        <charset val="238"/>
      </rPr>
      <t>OBJEKT</t>
    </r>
    <r>
      <rPr>
        <sz val="8"/>
        <rFont val="Tahoma"/>
        <family val="2"/>
        <charset val="238"/>
      </rPr>
      <t xml:space="preserve">: Poslovna zgradba, Masivna gradnja, Trda kritina, leto izgradnje:1950                                     349,60 m2, vrednost m2/800 €,                                                                                     </t>
    </r>
    <r>
      <rPr>
        <b/>
        <sz val="8"/>
        <rFont val="Tahoma"/>
        <family val="2"/>
        <charset val="238"/>
      </rPr>
      <t>PREVENTIVNI IN VARNOSTNI UKREPI</t>
    </r>
    <r>
      <rPr>
        <sz val="8"/>
        <rFont val="Tahoma"/>
        <family val="2"/>
        <charset val="238"/>
      </rPr>
      <t>: Premične gasilne naprave</t>
    </r>
  </si>
  <si>
    <r>
      <rPr>
        <b/>
        <sz val="8"/>
        <rFont val="Tahoma"/>
        <family val="2"/>
        <charset val="238"/>
      </rPr>
      <t xml:space="preserve">Gradbeni objekti </t>
    </r>
    <r>
      <rPr>
        <sz val="8"/>
        <rFont val="Tahoma"/>
        <family val="2"/>
        <charset val="238"/>
      </rPr>
      <t xml:space="preserve">- Zavarovani so vsi naročnikovi objekti: gradbeni objekti in nepremičnine (vsi deli gradbenega objekta, temeljni in kletni zidovi, ograje, zapornice, dvorišče, pločniki, vse vgrajene instalacije, vodovodno in kanalizacijsko omrežje, hidranti, vsa vgrajena oprema, ki predstavlja del zgradbe, antene, plošče-table, reklamni napisi, drogovi zastave...),  ki so evidentirane v ustreznih poslovnih knjigah in so vodene z ustreznimi standardi.                   
</t>
    </r>
    <r>
      <rPr>
        <b/>
        <sz val="8"/>
        <rFont val="Tahoma"/>
        <family val="2"/>
        <charset val="238"/>
      </rPr>
      <t>OBJEKT</t>
    </r>
    <r>
      <rPr>
        <sz val="8"/>
        <rFont val="Tahoma"/>
        <family val="2"/>
        <charset val="238"/>
      </rPr>
      <t xml:space="preserve">: Poslovni objekt, Masivna gradnja, Trda kritina, leto izgradnje 1940, 1.109,45  m2, vrednost m2/ 800€                                                                                                                                          objekt je bil adaptiran med letoma 2010 in 2011                                                                                                                                                                                                   </t>
    </r>
    <r>
      <rPr>
        <b/>
        <sz val="8"/>
        <rFont val="Tahoma"/>
        <family val="2"/>
        <charset val="238"/>
      </rPr>
      <t>PREVENTIVNI IN VARNOSTNI UKREPI</t>
    </r>
    <r>
      <rPr>
        <sz val="8"/>
        <rFont val="Tahoma"/>
        <family val="2"/>
        <charset val="238"/>
      </rPr>
      <t xml:space="preserve">:premične gasilne naprave, hidranti, zasilna razsvetljava, sistem odkrivanja in javljanja požara, sistem odvoda dima in toplote (požarne lopute), sistem zaščite pred delovanjem strele (strelovod), periodično usposabljanje za izvajanje evakuacije  </t>
    </r>
  </si>
  <si>
    <t>5.2</t>
  </si>
  <si>
    <t>7.1.1.</t>
  </si>
  <si>
    <t>9.1.1</t>
  </si>
  <si>
    <t>12.2</t>
  </si>
  <si>
    <t>12.3</t>
  </si>
  <si>
    <t>12.4</t>
  </si>
  <si>
    <t>4.1.1</t>
  </si>
  <si>
    <t>4.1.2.</t>
  </si>
  <si>
    <t>4.2</t>
  </si>
  <si>
    <t>4.3</t>
  </si>
  <si>
    <t>6.1.1.</t>
  </si>
  <si>
    <t>8.1.1</t>
  </si>
  <si>
    <t>8.2</t>
  </si>
  <si>
    <t>12.8.</t>
  </si>
  <si>
    <t>12.9.</t>
  </si>
  <si>
    <t>12.10.</t>
  </si>
  <si>
    <t>12.11.</t>
  </si>
  <si>
    <t>12.12.</t>
  </si>
  <si>
    <t>12.13.</t>
  </si>
  <si>
    <t>12.14.</t>
  </si>
  <si>
    <t>12.15.</t>
  </si>
  <si>
    <t>12.16.</t>
  </si>
  <si>
    <t>12.17.</t>
  </si>
  <si>
    <t>13.</t>
  </si>
  <si>
    <r>
      <rPr>
        <sz val="8"/>
        <color indexed="8"/>
        <rFont val="Tahoma"/>
        <family val="2"/>
        <charset val="238"/>
      </rPr>
      <t>Zavarovalna vrsta:</t>
    </r>
    <r>
      <rPr>
        <sz val="9"/>
        <color indexed="8"/>
        <rFont val="Tahoma"/>
        <family val="2"/>
        <charset val="238"/>
      </rPr>
      <t xml:space="preserve"> POŽARNO,POTRESNO ZAVAROVANJE</t>
    </r>
  </si>
  <si>
    <t>ZAVAROVANE NEVARNOSTI:
vsako nenadno in nepričakovano poškodovanje, uničenje ali izginitev zavarovanih stvari
Leto nabave: 2015,2016,2017. Seznam opreme vam lahko posredujemo.</t>
  </si>
  <si>
    <r>
      <rPr>
        <b/>
        <sz val="9"/>
        <rFont val="Tahoma"/>
        <family val="2"/>
        <charset val="238"/>
      </rPr>
      <t>RAZŠIRITEV KRITJA</t>
    </r>
    <r>
      <rPr>
        <sz val="9"/>
        <rFont val="Tahoma"/>
        <family val="2"/>
        <charset val="238"/>
      </rPr>
      <t>: med transportom in uporabo na terenu</t>
    </r>
  </si>
  <si>
    <t>1.4.</t>
  </si>
  <si>
    <r>
      <rPr>
        <b/>
        <sz val="9"/>
        <rFont val="Tahoma"/>
        <family val="2"/>
        <charset val="238"/>
      </rPr>
      <t>RAZŠIRITEV KRITJA:</t>
    </r>
    <r>
      <rPr>
        <sz val="9"/>
        <rFont val="Tahoma"/>
        <family val="2"/>
        <charset val="238"/>
      </rPr>
      <t xml:space="preserve"> med transportom in uporabo na terenu</t>
    </r>
  </si>
  <si>
    <t>SKLOP1  Zavarovalna vrsta:  POŽARNO,POTRESNO ZAVAROVANJE</t>
  </si>
  <si>
    <t>SKLOP1  Zavarovalna vrsta:  ZAVAROVANJE ELEKTRONIKE</t>
  </si>
  <si>
    <r>
      <rPr>
        <b/>
        <sz val="8"/>
        <rFont val="Tahoma"/>
        <family val="2"/>
        <charset val="238"/>
      </rPr>
      <t xml:space="preserve">Gradbeni objekti </t>
    </r>
    <r>
      <rPr>
        <sz val="8"/>
        <rFont val="Tahoma"/>
        <family val="2"/>
        <charset val="238"/>
      </rPr>
      <t xml:space="preserve">- Zavarovani so vsi naročnikovi objekti: gradbeni objekti in nepremičnine (vsi deli gradbenega objekta, temeljni in kletni zidovi, ograje, zapornice, dvorišče, pločniki, vse vgrajene instalacije, vodovodno in kanalizacijsko omrežje, hidranti, vsa vgrajena oprema, ki predstavlja del zgradbe, antene, plošče-table, reklamni napisi, drogovi zastave...),  ki so evidentirane v ustreznih poslovnih knjigah in so vodene z ustreznimi standardi.                   
</t>
    </r>
    <r>
      <rPr>
        <b/>
        <sz val="8"/>
        <rFont val="Tahoma"/>
        <family val="2"/>
        <charset val="238"/>
      </rPr>
      <t>OBJEKT</t>
    </r>
    <r>
      <rPr>
        <sz val="8"/>
        <rFont val="Tahoma"/>
        <family val="2"/>
        <charset val="238"/>
      </rPr>
      <t xml:space="preserve">: Poslovna večnadstropna  zgradba,Masivna gradnja,Trda kritina,Letnik izgradnje 1890, 3.817,20 m2, cena na m2/900 €
Leto izgradnje:1890,  1997 - 2000: celovita adaptacija stavbe za prostore RC, 2002: dograditev delovnega platoja in kletnih prostorov ter tovornega dvigala na JV vogalu stavbe (z vsemi elektroinštalacijskimi deli in opremo), 2010: prenova in izdelava pisarn z opremo v osrednjem delu podstrešja, 2011 - 2014: prenova treh etaž (pritličja, 1. in 2. nadstropja) v severni polovici stavbe; zaključena gradbeno inštalacijska dela z opremo, 2017: sanacija cevi na hladilnem sistemu v kleti (celota) in delno v pritličji, 1. in 2. nadstropju                                                                                             </t>
    </r>
    <r>
      <rPr>
        <b/>
        <sz val="8"/>
        <rFont val="Tahoma"/>
        <family val="2"/>
        <charset val="238"/>
      </rPr>
      <t>PREVENTIVNI IN VARNOSTNI UKREPI</t>
    </r>
    <r>
      <rPr>
        <sz val="8"/>
        <rFont val="Tahoma"/>
        <family val="2"/>
        <charset val="238"/>
      </rPr>
      <t xml:space="preserve">:  požarni senzorji, premične gasilne naprave, 24-urni varnostnik, kamere, avtomatični požarni alarmni sistemi povezani z dežurnim centrom in ob organizirani stalni čuvajski službi, ročne naprave za javljanje požara. </t>
    </r>
  </si>
  <si>
    <t>2.2</t>
  </si>
  <si>
    <t>2.3</t>
  </si>
  <si>
    <t>ZAVAROVANE NEVARNOSTI: STROJI IN NAPRAVE - klima naprava Mitsubishi, leto nabave 2016</t>
  </si>
  <si>
    <t>430-9-08/2017</t>
  </si>
  <si>
    <t>ZAVOD ZA VARSTVO KULTURNE DEDIŠČINE</t>
  </si>
  <si>
    <t>Poljanska cesta 40, 1000 Ljubljana</t>
  </si>
  <si>
    <r>
      <t xml:space="preserve">Zavarovalec, zavarovanec: </t>
    </r>
    <r>
      <rPr>
        <b/>
        <sz val="8"/>
        <color theme="1"/>
        <rFont val="Tahoma"/>
        <family val="2"/>
        <charset val="238"/>
      </rPr>
      <t>ZAVOD ZA VARSTVO KULTURNE DEDIŠČINE , Poljanska cesta 40, 1000 Ljubljana</t>
    </r>
    <r>
      <rPr>
        <sz val="8"/>
        <color indexed="8"/>
        <rFont val="Tahoma"/>
        <family val="2"/>
        <charset val="238"/>
      </rPr>
      <t xml:space="preserve">    davčna številka:</t>
    </r>
    <r>
      <rPr>
        <b/>
        <sz val="8"/>
        <color indexed="8"/>
        <rFont val="Tahoma"/>
        <family val="2"/>
        <charset val="238"/>
      </rPr>
      <t xml:space="preserve">  SI45991413</t>
    </r>
    <r>
      <rPr>
        <sz val="8"/>
        <color indexed="8"/>
        <rFont val="Tahoma"/>
        <family val="2"/>
        <charset val="238"/>
      </rPr>
      <t xml:space="preserve"> matična številka: </t>
    </r>
    <r>
      <rPr>
        <b/>
        <sz val="8"/>
        <color indexed="8"/>
        <rFont val="Tahoma"/>
        <family val="2"/>
        <charset val="238"/>
      </rPr>
      <t>1423215000</t>
    </r>
  </si>
  <si>
    <t>ZAVAROVANJE TUJIH UMETNIN - ALL RISK</t>
  </si>
  <si>
    <t>SKLOP1  Zavarovalna vrsta:  ZAVAROVANJE TUJIH UMETNIN</t>
  </si>
  <si>
    <r>
      <rPr>
        <b/>
        <sz val="9"/>
        <rFont val="Tahoma"/>
        <family val="2"/>
        <charset val="238"/>
      </rPr>
      <t>zavarovalna vrednost:</t>
    </r>
    <r>
      <rPr>
        <sz val="9"/>
        <rFont val="Tahoma"/>
        <family val="2"/>
        <charset val="238"/>
      </rPr>
      <t xml:space="preserve"> TAKSIRANA VREDNOST
</t>
    </r>
  </si>
  <si>
    <t>Zavarovalna vrsta: ZAVAROVANJE TUJIH UMETNIN</t>
  </si>
  <si>
    <t>POLJANSKA CESTA 40, 1000 Ljubljana (Lokacija restavratorkega centra)</t>
  </si>
  <si>
    <r>
      <t xml:space="preserve">Zavarujejo se tuje umetnine (kipi, um. slike, oltarji,…), ki jih zavarovalec ZVKDS sprejme v restavriranje, rentgen,… na ZV 2.000.000 €/letno za sledeče nevarnosti - all risk: temeljne pož. nevarnosti, vlom in rop z vlomskim vandalizmom, izliv vode, metorne vode, poplave. Limit po škodnem dogodku 200.000 €.                                                                                                                                                                     Morebitne  predmete višje vrednosti ali če bi vrednost umetnin presegla ZV se zavarujejo v skladu z določili razpisnih pogojev. </t>
    </r>
    <r>
      <rPr>
        <b/>
        <sz val="8"/>
        <color rgb="FFFF0000"/>
        <rFont val="Tahoma"/>
        <family val="2"/>
        <charset val="238"/>
      </rPr>
      <t>Zavarovalec plača 10% depozitne premije ob podpisu pogodbe, poračun premije s koncem koledarskega leta</t>
    </r>
  </si>
  <si>
    <t>PREDRAČUN za SKLOP1-"Zavarovanje premoženja in premoženjskih interesov"</t>
  </si>
  <si>
    <t>2.4</t>
  </si>
  <si>
    <t>2.5</t>
  </si>
  <si>
    <t>2.6</t>
  </si>
  <si>
    <t>2.7</t>
  </si>
  <si>
    <t xml:space="preserve">ŠT. VSEH ZAPOSLENIH: 260 (
</t>
  </si>
  <si>
    <t>REKAPITULACIJA za SKLOP1-"Zavarovanje premoženja in premoženjskih interesov"</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</si>
</sst>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6" formatCode="#,##0\ &quot;€&quot;;[Red]\-#,##0\ &quot;€&quot;"/>
    <numFmt numFmtId="8" formatCode="#,##0.00\ &quot;€&quot;;[Red]\-#,##0.00\ &quot;€&quot;"/>
    <numFmt numFmtId="43" formatCode="_-* #,##0.00\ _€_-;\-* #,##0.00\ _€_-;_-* &quot;-&quot;??\ _€_-;_-@_-"/>
    <numFmt numFmtId="164" formatCode="#,##0\ &quot;€&quot;"/>
    <numFmt numFmtId="165" formatCode="#,##0.00_ ;[Red]\-#,##0.00\ "/>
  </numFmts>
  <fonts count="58" x14ac:knownFonts="1">
    <font>
      <sz val="12"/>
      <color theme="1"/>
      <name val="Calibri"/>
      <family val="2"/>
      <scheme val="minor"/>
    </font>
    <font>
      <sz val="11"/>
      <color theme="1"/>
      <name val="Calibri"/>
      <family val="2"/>
      <charset val="238"/>
      <scheme val="minor"/>
    </font>
    <font>
      <sz val="12"/>
      <color indexed="8"/>
      <name val="Tahoma"/>
      <family val="2"/>
      <charset val="238"/>
    </font>
    <font>
      <sz val="9"/>
      <name val="Tahoma"/>
      <family val="2"/>
      <charset val="238"/>
    </font>
    <font>
      <sz val="10"/>
      <name val="Tahoma"/>
      <family val="2"/>
      <charset val="238"/>
    </font>
    <font>
      <b/>
      <sz val="10"/>
      <name val="Tahoma"/>
      <family val="2"/>
      <charset val="238"/>
    </font>
    <font>
      <sz val="11"/>
      <color indexed="56"/>
      <name val="Tahoma"/>
      <family val="2"/>
      <charset val="238"/>
    </font>
    <font>
      <b/>
      <sz val="12"/>
      <name val="Tahoma"/>
      <family val="2"/>
      <charset val="238"/>
    </font>
    <font>
      <b/>
      <sz val="10"/>
      <color indexed="8"/>
      <name val="Tahoma"/>
      <family val="2"/>
      <charset val="238"/>
    </font>
    <font>
      <sz val="9"/>
      <color indexed="8"/>
      <name val="Tahoma"/>
      <family val="2"/>
      <charset val="238"/>
    </font>
    <font>
      <b/>
      <sz val="9"/>
      <color indexed="9"/>
      <name val="Tahoma"/>
      <family val="2"/>
      <charset val="238"/>
    </font>
    <font>
      <sz val="8"/>
      <color indexed="8"/>
      <name val="Tahoma"/>
      <family val="2"/>
      <charset val="238"/>
    </font>
    <font>
      <b/>
      <sz val="8"/>
      <color indexed="8"/>
      <name val="Tahoma"/>
      <family val="2"/>
      <charset val="238"/>
    </font>
    <font>
      <b/>
      <sz val="9"/>
      <name val="Tahoma"/>
      <family val="2"/>
      <charset val="238"/>
    </font>
    <font>
      <sz val="8"/>
      <name val="Tahoma"/>
      <family val="2"/>
      <charset val="238"/>
    </font>
    <font>
      <b/>
      <sz val="14"/>
      <color theme="1"/>
      <name val="Tahoma"/>
      <family val="2"/>
      <charset val="238"/>
    </font>
    <font>
      <sz val="12"/>
      <color theme="1"/>
      <name val="Tahoma"/>
      <family val="2"/>
      <charset val="238"/>
    </font>
    <font>
      <sz val="10"/>
      <color theme="1"/>
      <name val="Tahoma"/>
      <family val="2"/>
      <charset val="238"/>
    </font>
    <font>
      <sz val="9"/>
      <color theme="1"/>
      <name val="Tahoma"/>
      <family val="2"/>
      <charset val="238"/>
    </font>
    <font>
      <b/>
      <sz val="10"/>
      <color theme="1"/>
      <name val="Tahoma"/>
      <family val="2"/>
      <charset val="238"/>
    </font>
    <font>
      <b/>
      <sz val="8"/>
      <color theme="1"/>
      <name val="Tahoma"/>
      <family val="2"/>
      <charset val="238"/>
    </font>
    <font>
      <sz val="10"/>
      <color theme="0"/>
      <name val="Tahoma"/>
      <family val="2"/>
      <charset val="238"/>
    </font>
    <font>
      <b/>
      <sz val="10"/>
      <color theme="0"/>
      <name val="Tahoma"/>
      <family val="2"/>
      <charset val="238"/>
    </font>
    <font>
      <sz val="12"/>
      <color theme="0"/>
      <name val="Tahoma"/>
      <family val="2"/>
      <charset val="238"/>
    </font>
    <font>
      <sz val="8"/>
      <color theme="1"/>
      <name val="Tahoma"/>
      <family val="2"/>
      <charset val="238"/>
    </font>
    <font>
      <b/>
      <sz val="9"/>
      <color theme="0"/>
      <name val="Tahoma"/>
      <family val="2"/>
      <charset val="238"/>
    </font>
    <font>
      <sz val="9"/>
      <color theme="0"/>
      <name val="Tahoma"/>
      <family val="2"/>
      <charset val="238"/>
    </font>
    <font>
      <b/>
      <sz val="8"/>
      <color theme="0"/>
      <name val="Tahoma"/>
      <family val="2"/>
      <charset val="238"/>
    </font>
    <font>
      <sz val="9"/>
      <color rgb="FFFF0000"/>
      <name val="Tahoma"/>
      <family val="2"/>
      <charset val="238"/>
    </font>
    <font>
      <sz val="9"/>
      <color theme="0" tint="-0.249977111117893"/>
      <name val="Tahoma"/>
      <family val="2"/>
      <charset val="238"/>
    </font>
    <font>
      <sz val="7"/>
      <color theme="1"/>
      <name val="Tahoma"/>
      <family val="2"/>
      <charset val="238"/>
    </font>
    <font>
      <b/>
      <sz val="9"/>
      <color rgb="FFFF0000"/>
      <name val="Tahoma"/>
      <family val="2"/>
      <charset val="238"/>
    </font>
    <font>
      <b/>
      <sz val="9"/>
      <color theme="1"/>
      <name val="Tahoma"/>
      <family val="2"/>
      <charset val="238"/>
    </font>
    <font>
      <sz val="8"/>
      <color theme="0"/>
      <name val="Tahoma"/>
      <family val="2"/>
      <charset val="238"/>
    </font>
    <font>
      <b/>
      <sz val="11"/>
      <color theme="0"/>
      <name val="Tahoma"/>
      <family val="2"/>
      <charset val="238"/>
    </font>
    <font>
      <b/>
      <sz val="8.5"/>
      <color theme="1"/>
      <name val="Tahoma"/>
      <family val="2"/>
      <charset val="238"/>
    </font>
    <font>
      <b/>
      <sz val="8"/>
      <name val="Tahoma"/>
      <family val="2"/>
      <charset val="238"/>
    </font>
    <font>
      <b/>
      <sz val="8"/>
      <color rgb="FFFF0000"/>
      <name val="Tahoma"/>
      <family val="2"/>
      <charset val="238"/>
    </font>
    <font>
      <u/>
      <sz val="12"/>
      <color theme="10"/>
      <name val="Calibri"/>
      <family val="2"/>
      <scheme val="minor"/>
    </font>
    <font>
      <sz val="11"/>
      <color rgb="FF000000"/>
      <name val="Calibri"/>
      <family val="2"/>
      <charset val="238"/>
      <scheme val="minor"/>
    </font>
    <font>
      <sz val="12"/>
      <color theme="1"/>
      <name val="Calibri"/>
      <family val="2"/>
      <scheme val="minor"/>
    </font>
    <font>
      <sz val="7.5"/>
      <color theme="1"/>
      <name val="Tahoma"/>
      <family val="2"/>
      <charset val="238"/>
    </font>
    <font>
      <sz val="7.5"/>
      <name val="Tahoma"/>
      <family val="2"/>
      <charset val="238"/>
    </font>
    <font>
      <sz val="7.5"/>
      <color theme="0"/>
      <name val="Tahoma"/>
      <family val="2"/>
      <charset val="238"/>
    </font>
    <font>
      <b/>
      <sz val="7.5"/>
      <color theme="1"/>
      <name val="Tahoma"/>
      <family val="2"/>
      <charset val="238"/>
    </font>
    <font>
      <sz val="10"/>
      <name val="Arial"/>
      <family val="2"/>
      <charset val="238"/>
    </font>
    <font>
      <sz val="10"/>
      <color indexed="8"/>
      <name val="Calibri"/>
      <family val="2"/>
      <charset val="238"/>
    </font>
    <font>
      <b/>
      <sz val="9"/>
      <color rgb="FFC00000"/>
      <name val="Tahoma"/>
      <family val="2"/>
      <charset val="238"/>
    </font>
    <font>
      <sz val="9"/>
      <color theme="0" tint="-0.14999847407452621"/>
      <name val="Tahoma"/>
      <family val="2"/>
      <charset val="238"/>
    </font>
    <font>
      <sz val="11"/>
      <name val="Calibri"/>
      <family val="2"/>
      <charset val="238"/>
      <scheme val="minor"/>
    </font>
    <font>
      <sz val="12"/>
      <name val="Tahoma"/>
      <family val="2"/>
      <charset val="238"/>
    </font>
    <font>
      <sz val="9"/>
      <color rgb="FF000000"/>
      <name val="Calibri"/>
      <family val="2"/>
      <charset val="238"/>
      <scheme val="minor"/>
    </font>
    <font>
      <sz val="9"/>
      <name val="Calibri"/>
      <family val="2"/>
      <charset val="238"/>
      <scheme val="minor"/>
    </font>
    <font>
      <sz val="9"/>
      <color rgb="FF000000"/>
      <name val="Tahoma"/>
      <family val="2"/>
      <charset val="238"/>
    </font>
    <font>
      <b/>
      <sz val="7"/>
      <name val="Tahoma"/>
      <family val="2"/>
      <charset val="238"/>
    </font>
    <font>
      <sz val="10"/>
      <color rgb="FFFF0000"/>
      <name val="Tahoma"/>
      <family val="2"/>
      <charset val="238"/>
    </font>
    <font>
      <sz val="12"/>
      <color rgb="FFFF0000"/>
      <name val="Tahoma"/>
      <family val="2"/>
      <charset val="238"/>
    </font>
    <font>
      <b/>
      <sz val="12"/>
      <color theme="0"/>
      <name val="Tahoma"/>
      <family val="2"/>
      <charset val="238"/>
    </font>
  </fonts>
  <fills count="10">
    <fill>
      <patternFill patternType="none"/>
    </fill>
    <fill>
      <patternFill patternType="gray125"/>
    </fill>
    <fill>
      <patternFill patternType="solid">
        <fgColor rgb="FF1B768D"/>
        <bgColor indexed="64"/>
      </patternFill>
    </fill>
    <fill>
      <patternFill patternType="solid">
        <fgColor rgb="FFC9EAE9"/>
        <bgColor indexed="64"/>
      </patternFill>
    </fill>
    <fill>
      <patternFill patternType="solid">
        <fgColor theme="0"/>
        <bgColor indexed="64"/>
      </patternFill>
    </fill>
    <fill>
      <patternFill patternType="solid">
        <fgColor rgb="FFCCECFF"/>
        <bgColor indexed="64"/>
      </patternFill>
    </fill>
    <fill>
      <patternFill patternType="solid">
        <fgColor rgb="FFFF0000"/>
        <bgColor indexed="64"/>
      </patternFill>
    </fill>
    <fill>
      <patternFill patternType="solid">
        <fgColor theme="3" tint="0.39997558519241921"/>
        <bgColor indexed="64"/>
      </patternFill>
    </fill>
    <fill>
      <patternFill patternType="solid">
        <fgColor theme="8" tint="-0.249977111117893"/>
        <bgColor indexed="64"/>
      </patternFill>
    </fill>
    <fill>
      <patternFill patternType="solid">
        <fgColor theme="8" tint="0.59999389629810485"/>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8"/>
      </left>
      <right style="thin">
        <color indexed="8"/>
      </right>
      <top/>
      <bottom style="thin">
        <color indexed="8"/>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6">
    <xf numFmtId="0" fontId="0" fillId="0" borderId="0"/>
    <xf numFmtId="0" fontId="38" fillId="0" borderId="0" applyNumberFormat="0" applyFill="0" applyBorder="0" applyAlignment="0" applyProtection="0"/>
    <xf numFmtId="9" fontId="40" fillId="0" borderId="0" applyFont="0" applyFill="0" applyBorder="0" applyAlignment="0" applyProtection="0"/>
    <xf numFmtId="0" fontId="1" fillId="0" borderId="0"/>
    <xf numFmtId="43" fontId="1" fillId="0" borderId="0" applyFont="0" applyFill="0" applyBorder="0" applyAlignment="0" applyProtection="0"/>
    <xf numFmtId="0" fontId="45" fillId="0" borderId="0"/>
  </cellStyleXfs>
  <cellXfs count="482">
    <xf numFmtId="0" fontId="0" fillId="0" borderId="0" xfId="0"/>
    <xf numFmtId="0" fontId="15" fillId="0" borderId="0" xfId="0" applyFont="1"/>
    <xf numFmtId="0" fontId="16" fillId="0" borderId="0" xfId="0" applyFont="1"/>
    <xf numFmtId="4" fontId="3" fillId="0" borderId="0" xfId="0" applyNumberFormat="1" applyFont="1" applyAlignment="1">
      <alignment horizontal="left" vertical="center" wrapText="1"/>
    </xf>
    <xf numFmtId="6" fontId="6" fillId="0" borderId="0" xfId="0" applyNumberFormat="1" applyFont="1"/>
    <xf numFmtId="0" fontId="17" fillId="0" borderId="0" xfId="0" applyFont="1"/>
    <xf numFmtId="0" fontId="18" fillId="0" borderId="0" xfId="0" applyFont="1"/>
    <xf numFmtId="0" fontId="17" fillId="2" borderId="0" xfId="0" applyFont="1" applyFill="1"/>
    <xf numFmtId="0" fontId="17" fillId="0" borderId="0" xfId="0" applyFont="1" applyFill="1"/>
    <xf numFmtId="0" fontId="18" fillId="0" borderId="0" xfId="0" applyFont="1" applyFill="1"/>
    <xf numFmtId="0" fontId="17" fillId="0" borderId="0" xfId="0" applyFont="1" applyAlignment="1">
      <alignment horizontal="center"/>
    </xf>
    <xf numFmtId="0" fontId="19" fillId="0" borderId="0" xfId="0" applyFont="1"/>
    <xf numFmtId="0" fontId="20" fillId="0" borderId="0" xfId="0" applyFont="1"/>
    <xf numFmtId="0" fontId="24" fillId="0" borderId="0" xfId="0" applyFont="1"/>
    <xf numFmtId="0" fontId="17" fillId="0" borderId="0" xfId="0" applyFont="1" applyAlignment="1">
      <alignment horizontal="center" vertical="center"/>
    </xf>
    <xf numFmtId="0" fontId="27" fillId="2" borderId="1" xfId="0" applyFont="1" applyFill="1" applyBorder="1" applyAlignment="1">
      <alignment horizontal="center" wrapText="1"/>
    </xf>
    <xf numFmtId="0" fontId="25" fillId="2" borderId="6" xfId="0" applyFont="1" applyFill="1" applyBorder="1" applyAlignment="1">
      <alignment horizontal="center"/>
    </xf>
    <xf numFmtId="0" fontId="3" fillId="0" borderId="3" xfId="0" applyFont="1" applyBorder="1"/>
    <xf numFmtId="0" fontId="22" fillId="2" borderId="7" xfId="0" applyFont="1" applyFill="1" applyBorder="1" applyAlignment="1">
      <alignment horizontal="right"/>
    </xf>
    <xf numFmtId="164" fontId="22" fillId="2" borderId="8" xfId="0" applyNumberFormat="1" applyFont="1" applyFill="1" applyBorder="1" applyAlignment="1">
      <alignment horizontal="right"/>
    </xf>
    <xf numFmtId="0" fontId="22" fillId="2" borderId="0" xfId="0" applyFont="1" applyFill="1"/>
    <xf numFmtId="0" fontId="17" fillId="0" borderId="0" xfId="0" applyFont="1" applyProtection="1"/>
    <xf numFmtId="0" fontId="18" fillId="0" borderId="0" xfId="0" applyFont="1" applyProtection="1"/>
    <xf numFmtId="0" fontId="17" fillId="0" borderId="0" xfId="0" applyFont="1" applyBorder="1"/>
    <xf numFmtId="0" fontId="17" fillId="0" borderId="0" xfId="0" applyFont="1" applyBorder="1" applyProtection="1"/>
    <xf numFmtId="0" fontId="18" fillId="0" borderId="0" xfId="0" applyFont="1" applyAlignment="1" applyProtection="1">
      <alignment horizontal="right"/>
    </xf>
    <xf numFmtId="0" fontId="17" fillId="0" borderId="0" xfId="0" applyFont="1" applyAlignment="1" applyProtection="1">
      <alignment horizontal="center" vertical="center"/>
    </xf>
    <xf numFmtId="0" fontId="17" fillId="0" borderId="0" xfId="0" applyFont="1" applyAlignment="1" applyProtection="1">
      <alignment horizontal="right"/>
    </xf>
    <xf numFmtId="0" fontId="18" fillId="0" borderId="0" xfId="0" applyFont="1" applyAlignment="1" applyProtection="1">
      <alignment horizontal="right" vertical="center"/>
    </xf>
    <xf numFmtId="0" fontId="32" fillId="0" borderId="0" xfId="0" applyFont="1" applyFill="1" applyBorder="1" applyAlignment="1" applyProtection="1">
      <alignment vertical="center"/>
    </xf>
    <xf numFmtId="0" fontId="17" fillId="0" borderId="0" xfId="0" applyFont="1" applyFill="1" applyBorder="1" applyProtection="1"/>
    <xf numFmtId="0" fontId="25" fillId="2" borderId="15" xfId="0" applyFont="1" applyFill="1" applyBorder="1" applyAlignment="1" applyProtection="1">
      <alignment horizontal="center" vertical="center" wrapText="1"/>
    </xf>
    <xf numFmtId="0" fontId="27" fillId="2" borderId="6" xfId="0" applyFont="1" applyFill="1" applyBorder="1" applyAlignment="1" applyProtection="1">
      <alignment horizontal="center" vertical="center" wrapText="1"/>
    </xf>
    <xf numFmtId="0" fontId="27" fillId="2" borderId="6" xfId="0" applyFont="1" applyFill="1" applyBorder="1" applyAlignment="1" applyProtection="1">
      <alignment horizontal="right" vertical="center"/>
    </xf>
    <xf numFmtId="0" fontId="27" fillId="2" borderId="16" xfId="0" applyFont="1" applyFill="1" applyBorder="1" applyAlignment="1" applyProtection="1">
      <alignment horizontal="right" vertical="center"/>
    </xf>
    <xf numFmtId="0" fontId="24" fillId="0" borderId="3" xfId="0" applyFont="1" applyBorder="1" applyAlignment="1" applyProtection="1">
      <alignment horizontal="center" vertical="center"/>
    </xf>
    <xf numFmtId="8" fontId="18" fillId="0" borderId="1" xfId="0" applyNumberFormat="1" applyFont="1" applyBorder="1" applyProtection="1"/>
    <xf numFmtId="8" fontId="32" fillId="0" borderId="2" xfId="0" applyNumberFormat="1" applyFont="1" applyBorder="1" applyProtection="1"/>
    <xf numFmtId="0" fontId="17" fillId="2" borderId="3" xfId="0" applyFont="1" applyFill="1" applyBorder="1" applyProtection="1"/>
    <xf numFmtId="0" fontId="17" fillId="2" borderId="1" xfId="0" applyFont="1" applyFill="1" applyBorder="1" applyProtection="1"/>
    <xf numFmtId="0" fontId="17" fillId="2" borderId="2" xfId="0" applyFont="1" applyFill="1" applyBorder="1" applyProtection="1"/>
    <xf numFmtId="0" fontId="4" fillId="0" borderId="3" xfId="0" applyFont="1" applyFill="1" applyBorder="1" applyAlignment="1" applyProtection="1">
      <alignment horizontal="right"/>
    </xf>
    <xf numFmtId="0" fontId="4" fillId="0" borderId="1" xfId="0" applyFont="1" applyFill="1" applyBorder="1" applyAlignment="1" applyProtection="1">
      <alignment horizontal="right"/>
    </xf>
    <xf numFmtId="8" fontId="4" fillId="0" borderId="1" xfId="0" applyNumberFormat="1" applyFont="1" applyFill="1" applyBorder="1" applyProtection="1"/>
    <xf numFmtId="8" fontId="5" fillId="0" borderId="2" xfId="0" applyNumberFormat="1" applyFont="1" applyFill="1" applyBorder="1" applyProtection="1"/>
    <xf numFmtId="0" fontId="19" fillId="2" borderId="2" xfId="0" applyFont="1" applyFill="1" applyBorder="1" applyProtection="1"/>
    <xf numFmtId="0" fontId="24" fillId="0" borderId="0" xfId="0" applyFont="1" applyAlignment="1">
      <alignment horizontal="center" vertical="center"/>
    </xf>
    <xf numFmtId="0" fontId="16" fillId="0" borderId="0" xfId="0" applyFont="1" applyProtection="1"/>
    <xf numFmtId="0" fontId="16" fillId="0" borderId="0" xfId="0" applyFont="1" applyBorder="1" applyProtection="1"/>
    <xf numFmtId="0" fontId="2" fillId="0" borderId="0" xfId="0" applyFont="1" applyBorder="1" applyAlignment="1" applyProtection="1">
      <alignment horizontal="left" vertical="center" wrapText="1"/>
    </xf>
    <xf numFmtId="3" fontId="3" fillId="2" borderId="0" xfId="0" applyNumberFormat="1" applyFont="1" applyFill="1" applyBorder="1" applyAlignment="1" applyProtection="1">
      <alignment horizontal="center" vertical="top"/>
    </xf>
    <xf numFmtId="4" fontId="27" fillId="2" borderId="6" xfId="0" applyNumberFormat="1" applyFont="1" applyFill="1" applyBorder="1" applyAlignment="1" applyProtection="1">
      <alignment horizontal="center" vertical="center" wrapText="1"/>
    </xf>
    <xf numFmtId="4" fontId="27" fillId="2" borderId="20" xfId="0" applyNumberFormat="1" applyFont="1" applyFill="1" applyBorder="1" applyAlignment="1" applyProtection="1">
      <alignment horizontal="center" vertical="center" wrapText="1"/>
    </xf>
    <xf numFmtId="0" fontId="24" fillId="0" borderId="0" xfId="0" applyFont="1" applyAlignment="1" applyProtection="1">
      <alignment horizontal="center" vertical="center"/>
    </xf>
    <xf numFmtId="4" fontId="4" fillId="0" borderId="1" xfId="0" applyNumberFormat="1" applyFont="1" applyBorder="1" applyAlignment="1" applyProtection="1">
      <alignment horizontal="left" vertical="center" wrapText="1"/>
    </xf>
    <xf numFmtId="4" fontId="18" fillId="0" borderId="4" xfId="0" applyNumberFormat="1" applyFont="1" applyBorder="1" applyAlignment="1" applyProtection="1">
      <alignment horizontal="left"/>
    </xf>
    <xf numFmtId="4" fontId="3" fillId="0" borderId="1" xfId="0" applyNumberFormat="1" applyFont="1" applyBorder="1" applyAlignment="1" applyProtection="1">
      <alignment horizontal="left" vertical="center" wrapText="1"/>
    </xf>
    <xf numFmtId="4" fontId="4" fillId="0" borderId="1" xfId="0" applyNumberFormat="1" applyFont="1" applyBorder="1" applyAlignment="1" applyProtection="1">
      <alignment horizontal="center" vertical="center" wrapText="1"/>
    </xf>
    <xf numFmtId="6" fontId="18" fillId="0" borderId="4" xfId="0" applyNumberFormat="1" applyFont="1" applyBorder="1" applyProtection="1"/>
    <xf numFmtId="4" fontId="22" fillId="2" borderId="1" xfId="0" applyNumberFormat="1" applyFont="1" applyFill="1" applyBorder="1" applyAlignment="1" applyProtection="1">
      <alignment horizontal="left" vertical="top" wrapText="1"/>
    </xf>
    <xf numFmtId="4" fontId="21" fillId="2" borderId="1" xfId="0" applyNumberFormat="1" applyFont="1" applyFill="1" applyBorder="1" applyAlignment="1" applyProtection="1">
      <alignment horizontal="center" vertical="center" wrapText="1"/>
    </xf>
    <xf numFmtId="4" fontId="26" fillId="2" borderId="4" xfId="0" applyNumberFormat="1" applyFont="1" applyFill="1" applyBorder="1" applyAlignment="1" applyProtection="1">
      <alignment horizontal="right"/>
    </xf>
    <xf numFmtId="4" fontId="3" fillId="0" borderId="1" xfId="0" applyNumberFormat="1" applyFont="1" applyBorder="1" applyAlignment="1" applyProtection="1">
      <alignment horizontal="center" vertical="center" wrapText="1"/>
    </xf>
    <xf numFmtId="6" fontId="3" fillId="0" borderId="4" xfId="0" applyNumberFormat="1" applyFont="1" applyBorder="1" applyAlignment="1" applyProtection="1">
      <alignment horizontal="right" vertical="center"/>
    </xf>
    <xf numFmtId="6" fontId="18" fillId="0" borderId="4" xfId="0" applyNumberFormat="1" applyFont="1" applyBorder="1" applyAlignment="1" applyProtection="1">
      <alignment horizontal="right" vertical="center"/>
    </xf>
    <xf numFmtId="4" fontId="26" fillId="2" borderId="4" xfId="0" applyNumberFormat="1" applyFont="1" applyFill="1" applyBorder="1" applyAlignment="1" applyProtection="1">
      <alignment horizontal="right" vertical="center"/>
    </xf>
    <xf numFmtId="4" fontId="26" fillId="2" borderId="1" xfId="0" applyNumberFormat="1" applyFont="1" applyFill="1" applyBorder="1" applyAlignment="1" applyProtection="1">
      <alignment horizontal="center" vertical="center" wrapText="1"/>
    </xf>
    <xf numFmtId="6" fontId="26" fillId="2" borderId="4" xfId="0" applyNumberFormat="1" applyFont="1" applyFill="1" applyBorder="1" applyProtection="1"/>
    <xf numFmtId="4" fontId="3" fillId="0" borderId="8" xfId="0" applyNumberFormat="1" applyFont="1" applyBorder="1" applyAlignment="1" applyProtection="1">
      <alignment vertical="center" wrapText="1"/>
    </xf>
    <xf numFmtId="4" fontId="7" fillId="0" borderId="0" xfId="0" applyNumberFormat="1" applyFont="1" applyBorder="1" applyAlignment="1" applyProtection="1">
      <alignment horizontal="right" vertical="center" wrapText="1"/>
    </xf>
    <xf numFmtId="0" fontId="8" fillId="0" borderId="0" xfId="0" applyFont="1" applyBorder="1" applyAlignment="1" applyProtection="1">
      <alignment horizontal="right"/>
    </xf>
    <xf numFmtId="4" fontId="3" fillId="0" borderId="0" xfId="0" applyNumberFormat="1" applyFont="1" applyBorder="1" applyAlignment="1" applyProtection="1">
      <alignment horizontal="left" vertical="center" wrapText="1"/>
    </xf>
    <xf numFmtId="4" fontId="3" fillId="0" borderId="0" xfId="0" applyNumberFormat="1" applyFont="1" applyAlignment="1" applyProtection="1">
      <alignment horizontal="left" vertical="center" wrapText="1"/>
    </xf>
    <xf numFmtId="6" fontId="6" fillId="0" borderId="0" xfId="0" applyNumberFormat="1" applyFont="1" applyProtection="1"/>
    <xf numFmtId="4" fontId="14" fillId="0" borderId="1" xfId="0" applyNumberFormat="1" applyFont="1" applyBorder="1" applyAlignment="1" applyProtection="1">
      <alignment horizontal="center" vertical="center" wrapText="1"/>
    </xf>
    <xf numFmtId="0" fontId="20" fillId="0" borderId="0" xfId="0" applyFont="1" applyFill="1" applyBorder="1" applyAlignment="1" applyProtection="1">
      <alignment vertical="top"/>
    </xf>
    <xf numFmtId="0" fontId="20" fillId="0" borderId="0" xfId="0" applyFont="1" applyFill="1" applyBorder="1" applyAlignment="1" applyProtection="1">
      <alignment vertical="center"/>
    </xf>
    <xf numFmtId="0" fontId="24" fillId="0" borderId="0" xfId="0" applyFont="1" applyBorder="1" applyProtection="1"/>
    <xf numFmtId="4" fontId="13" fillId="0" borderId="1" xfId="0" applyNumberFormat="1" applyFont="1" applyBorder="1" applyAlignment="1" applyProtection="1">
      <alignment horizontal="left" vertical="center" wrapText="1"/>
    </xf>
    <xf numFmtId="4" fontId="18" fillId="0" borderId="1" xfId="0" applyNumberFormat="1" applyFont="1" applyBorder="1" applyAlignment="1" applyProtection="1">
      <alignment horizontal="left"/>
    </xf>
    <xf numFmtId="6" fontId="18" fillId="0" borderId="1" xfId="0" applyNumberFormat="1" applyFont="1" applyBorder="1" applyProtection="1"/>
    <xf numFmtId="4" fontId="26" fillId="2" borderId="1" xfId="0" applyNumberFormat="1" applyFont="1" applyFill="1" applyBorder="1" applyAlignment="1" applyProtection="1">
      <alignment horizontal="right"/>
    </xf>
    <xf numFmtId="6" fontId="26" fillId="2" borderId="1" xfId="0" applyNumberFormat="1" applyFont="1" applyFill="1" applyBorder="1" applyProtection="1"/>
    <xf numFmtId="6" fontId="17" fillId="0" borderId="1" xfId="0" applyNumberFormat="1" applyFont="1" applyBorder="1" applyProtection="1"/>
    <xf numFmtId="4" fontId="27" fillId="2" borderId="16" xfId="0" applyNumberFormat="1" applyFont="1" applyFill="1" applyBorder="1" applyAlignment="1" applyProtection="1">
      <alignment horizontal="center" vertical="center" wrapText="1"/>
    </xf>
    <xf numFmtId="0" fontId="16" fillId="0" borderId="2" xfId="0" applyFont="1" applyBorder="1" applyProtection="1"/>
    <xf numFmtId="8" fontId="18" fillId="0" borderId="2" xfId="0" applyNumberFormat="1" applyFont="1" applyBorder="1" applyProtection="1"/>
    <xf numFmtId="8" fontId="25" fillId="2" borderId="2" xfId="0" applyNumberFormat="1" applyFont="1" applyFill="1" applyBorder="1" applyProtection="1"/>
    <xf numFmtId="8" fontId="26" fillId="2" borderId="2" xfId="0" applyNumberFormat="1" applyFont="1" applyFill="1" applyBorder="1" applyProtection="1"/>
    <xf numFmtId="0" fontId="16" fillId="0" borderId="26" xfId="0" applyFont="1" applyBorder="1" applyProtection="1"/>
    <xf numFmtId="8" fontId="25" fillId="2" borderId="27" xfId="0" applyNumberFormat="1" applyFont="1" applyFill="1" applyBorder="1" applyAlignment="1" applyProtection="1">
      <alignment vertical="center"/>
    </xf>
    <xf numFmtId="8" fontId="25" fillId="2" borderId="28" xfId="0" applyNumberFormat="1" applyFont="1" applyFill="1" applyBorder="1" applyAlignment="1" applyProtection="1">
      <alignment vertical="center"/>
    </xf>
    <xf numFmtId="8" fontId="25" fillId="2" borderId="29" xfId="0" applyNumberFormat="1" applyFont="1" applyFill="1" applyBorder="1" applyAlignment="1" applyProtection="1">
      <alignment vertical="center"/>
    </xf>
    <xf numFmtId="4" fontId="14" fillId="0" borderId="1" xfId="0" applyNumberFormat="1" applyFont="1" applyBorder="1" applyAlignment="1" applyProtection="1">
      <alignment horizontal="left" vertical="center" wrapText="1"/>
    </xf>
    <xf numFmtId="0" fontId="3" fillId="0" borderId="1" xfId="0" applyFont="1" applyBorder="1" applyProtection="1"/>
    <xf numFmtId="8" fontId="3" fillId="0" borderId="1" xfId="0" applyNumberFormat="1" applyFont="1" applyBorder="1" applyProtection="1"/>
    <xf numFmtId="8" fontId="13" fillId="0" borderId="2" xfId="0" applyNumberFormat="1" applyFont="1" applyBorder="1" applyProtection="1"/>
    <xf numFmtId="0" fontId="20" fillId="3" borderId="17" xfId="0" applyFont="1" applyFill="1" applyBorder="1" applyAlignment="1" applyProtection="1">
      <alignment vertical="center"/>
    </xf>
    <xf numFmtId="0" fontId="31" fillId="3" borderId="18" xfId="0" applyFont="1" applyFill="1" applyBorder="1" applyAlignment="1" applyProtection="1">
      <alignment vertical="top"/>
    </xf>
    <xf numFmtId="0" fontId="31" fillId="3" borderId="19" xfId="0" applyFont="1" applyFill="1" applyBorder="1" applyAlignment="1" applyProtection="1">
      <alignment vertical="top"/>
    </xf>
    <xf numFmtId="0" fontId="16" fillId="2" borderId="26" xfId="0" applyFont="1" applyFill="1" applyBorder="1" applyProtection="1"/>
    <xf numFmtId="0" fontId="5" fillId="0" borderId="0" xfId="0" applyFont="1" applyAlignment="1" applyProtection="1">
      <alignment horizontal="left"/>
    </xf>
    <xf numFmtId="0" fontId="20" fillId="0" borderId="17" xfId="0" applyFont="1" applyFill="1" applyBorder="1" applyAlignment="1" applyProtection="1">
      <alignment vertical="center"/>
    </xf>
    <xf numFmtId="0" fontId="20" fillId="0" borderId="12" xfId="0" applyFont="1" applyFill="1" applyBorder="1" applyAlignment="1" applyProtection="1">
      <alignment vertical="center"/>
    </xf>
    <xf numFmtId="0" fontId="20" fillId="0" borderId="31" xfId="0" applyFont="1" applyFill="1" applyBorder="1" applyAlignment="1" applyProtection="1">
      <alignment vertical="center"/>
    </xf>
    <xf numFmtId="0" fontId="18" fillId="0" borderId="32" xfId="0" applyFont="1" applyFill="1" applyBorder="1" applyAlignment="1" applyProtection="1">
      <alignment horizontal="left" vertical="center"/>
    </xf>
    <xf numFmtId="8" fontId="22" fillId="0" borderId="14" xfId="0" applyNumberFormat="1" applyFont="1" applyFill="1" applyBorder="1" applyAlignment="1" applyProtection="1">
      <alignment vertical="center"/>
    </xf>
    <xf numFmtId="0" fontId="32" fillId="0" borderId="0" xfId="0" applyFont="1" applyAlignment="1" applyProtection="1">
      <alignment horizontal="left"/>
    </xf>
    <xf numFmtId="0" fontId="19" fillId="0" borderId="0" xfId="0" applyFont="1" applyAlignment="1" applyProtection="1">
      <alignment horizontal="left"/>
    </xf>
    <xf numFmtId="0" fontId="17" fillId="0" borderId="0" xfId="0" applyFont="1" applyAlignment="1" applyProtection="1">
      <alignment horizontal="right" vertical="center"/>
    </xf>
    <xf numFmtId="4" fontId="14" fillId="0" borderId="1" xfId="0" applyNumberFormat="1" applyFont="1" applyBorder="1" applyAlignment="1" applyProtection="1">
      <alignment horizontal="left" vertical="top" wrapText="1"/>
    </xf>
    <xf numFmtId="4" fontId="33" fillId="2" borderId="1" xfId="0" applyNumberFormat="1" applyFont="1" applyFill="1" applyBorder="1" applyAlignment="1" applyProtection="1">
      <alignment horizontal="center" vertical="center" wrapText="1"/>
    </xf>
    <xf numFmtId="0" fontId="37" fillId="3" borderId="18" xfId="0" applyFont="1" applyFill="1" applyBorder="1" applyAlignment="1" applyProtection="1">
      <alignment vertical="top"/>
    </xf>
    <xf numFmtId="0" fontId="24" fillId="0" borderId="0" xfId="0" applyFont="1" applyProtection="1"/>
    <xf numFmtId="4" fontId="3" fillId="6" borderId="1" xfId="0" applyNumberFormat="1" applyFont="1" applyFill="1" applyBorder="1" applyAlignment="1" applyProtection="1">
      <alignment horizontal="left" vertical="top" wrapText="1"/>
    </xf>
    <xf numFmtId="4" fontId="14" fillId="6" borderId="1" xfId="0" applyNumberFormat="1" applyFont="1" applyFill="1" applyBorder="1" applyAlignment="1" applyProtection="1">
      <alignment horizontal="center" vertical="center" wrapText="1"/>
    </xf>
    <xf numFmtId="4" fontId="3" fillId="6" borderId="1" xfId="0" applyNumberFormat="1" applyFont="1" applyFill="1" applyBorder="1" applyAlignment="1" applyProtection="1">
      <alignment horizontal="left" vertical="center" wrapText="1"/>
    </xf>
    <xf numFmtId="6" fontId="18" fillId="6" borderId="4" xfId="0" applyNumberFormat="1" applyFont="1" applyFill="1" applyBorder="1" applyProtection="1"/>
    <xf numFmtId="4" fontId="13" fillId="6" borderId="1" xfId="0" applyNumberFormat="1" applyFont="1" applyFill="1" applyBorder="1" applyAlignment="1" applyProtection="1">
      <alignment horizontal="left" vertical="center" wrapText="1"/>
    </xf>
    <xf numFmtId="4" fontId="3" fillId="6" borderId="1" xfId="0" applyNumberFormat="1" applyFont="1" applyFill="1" applyBorder="1" applyAlignment="1" applyProtection="1">
      <alignment horizontal="center" vertical="center" wrapText="1"/>
    </xf>
    <xf numFmtId="6" fontId="18" fillId="6" borderId="1" xfId="0" applyNumberFormat="1" applyFont="1" applyFill="1" applyBorder="1" applyProtection="1"/>
    <xf numFmtId="8" fontId="18" fillId="6" borderId="2" xfId="0" applyNumberFormat="1" applyFont="1" applyFill="1" applyBorder="1" applyProtection="1"/>
    <xf numFmtId="4" fontId="4" fillId="6" borderId="1" xfId="0" applyNumberFormat="1" applyFont="1" applyFill="1" applyBorder="1" applyAlignment="1" applyProtection="1">
      <alignment horizontal="center" vertical="center" wrapText="1"/>
    </xf>
    <xf numFmtId="0" fontId="16" fillId="4" borderId="0" xfId="0" applyFont="1" applyFill="1" applyProtection="1"/>
    <xf numFmtId="4" fontId="17" fillId="6" borderId="1" xfId="0" applyNumberFormat="1" applyFont="1" applyFill="1" applyBorder="1" applyAlignment="1" applyProtection="1">
      <alignment horizontal="left" vertical="top" wrapText="1"/>
    </xf>
    <xf numFmtId="4" fontId="18" fillId="6" borderId="4" xfId="0" applyNumberFormat="1" applyFont="1" applyFill="1" applyBorder="1" applyAlignment="1" applyProtection="1">
      <alignment horizontal="right" vertical="center"/>
    </xf>
    <xf numFmtId="4" fontId="18" fillId="0" borderId="1" xfId="0" applyNumberFormat="1" applyFont="1" applyBorder="1" applyAlignment="1" applyProtection="1">
      <alignment horizontal="left" vertical="center" wrapText="1"/>
    </xf>
    <xf numFmtId="4" fontId="18" fillId="6" borderId="1" xfId="0" applyNumberFormat="1" applyFont="1" applyFill="1" applyBorder="1" applyAlignment="1" applyProtection="1">
      <alignment horizontal="left" vertical="center" wrapText="1"/>
    </xf>
    <xf numFmtId="4" fontId="3" fillId="0" borderId="4" xfId="0" applyNumberFormat="1" applyFont="1" applyBorder="1" applyAlignment="1" applyProtection="1">
      <alignment horizontal="right" vertical="center" wrapText="1"/>
    </xf>
    <xf numFmtId="4" fontId="18" fillId="0" borderId="4" xfId="0" applyNumberFormat="1" applyFont="1" applyBorder="1" applyAlignment="1" applyProtection="1">
      <alignment horizontal="right" vertical="center"/>
    </xf>
    <xf numFmtId="4" fontId="3" fillId="0" borderId="4" xfId="0" applyNumberFormat="1" applyFont="1" applyBorder="1" applyAlignment="1" applyProtection="1">
      <alignment horizontal="right" vertical="center"/>
    </xf>
    <xf numFmtId="4" fontId="18" fillId="6" borderId="4" xfId="0" applyNumberFormat="1" applyFont="1" applyFill="1" applyBorder="1" applyProtection="1"/>
    <xf numFmtId="4" fontId="26" fillId="2" borderId="4" xfId="0" applyNumberFormat="1" applyFont="1" applyFill="1" applyBorder="1" applyProtection="1"/>
    <xf numFmtId="4" fontId="18" fillId="0" borderId="4" xfId="0" applyNumberFormat="1" applyFont="1" applyBorder="1" applyProtection="1"/>
    <xf numFmtId="6" fontId="17" fillId="0" borderId="4" xfId="0" applyNumberFormat="1" applyFont="1" applyBorder="1" applyProtection="1"/>
    <xf numFmtId="6" fontId="18" fillId="6" borderId="4" xfId="0" applyNumberFormat="1" applyFont="1" applyFill="1" applyBorder="1" applyAlignment="1" applyProtection="1">
      <alignment horizontal="right" vertical="center"/>
    </xf>
    <xf numFmtId="0" fontId="16" fillId="0" borderId="30" xfId="0" applyFont="1" applyBorder="1" applyProtection="1"/>
    <xf numFmtId="8" fontId="18" fillId="0" borderId="30" xfId="0" applyNumberFormat="1" applyFont="1" applyBorder="1" applyProtection="1"/>
    <xf numFmtId="8" fontId="25" fillId="2" borderId="30" xfId="0" applyNumberFormat="1" applyFont="1" applyFill="1" applyBorder="1" applyProtection="1"/>
    <xf numFmtId="8" fontId="18" fillId="6" borderId="30" xfId="0" applyNumberFormat="1" applyFont="1" applyFill="1" applyBorder="1" applyAlignment="1" applyProtection="1">
      <alignment horizontal="right" vertical="center"/>
    </xf>
    <xf numFmtId="8" fontId="26" fillId="2" borderId="30" xfId="0" applyNumberFormat="1" applyFont="1" applyFill="1" applyBorder="1" applyProtection="1"/>
    <xf numFmtId="4" fontId="18" fillId="0" borderId="1" xfId="0" applyNumberFormat="1" applyFont="1" applyBorder="1" applyProtection="1"/>
    <xf numFmtId="4" fontId="3" fillId="0" borderId="1" xfId="0" applyNumberFormat="1" applyFont="1" applyBorder="1" applyAlignment="1" applyProtection="1">
      <alignment horizontal="right" vertical="center"/>
    </xf>
    <xf numFmtId="4" fontId="18" fillId="6" borderId="1" xfId="0" applyNumberFormat="1" applyFont="1" applyFill="1" applyBorder="1" applyAlignment="1" applyProtection="1">
      <alignment horizontal="right" vertical="center"/>
    </xf>
    <xf numFmtId="4" fontId="26" fillId="2" borderId="1" xfId="0" applyNumberFormat="1" applyFont="1" applyFill="1" applyBorder="1" applyProtection="1"/>
    <xf numFmtId="4" fontId="27" fillId="2" borderId="38" xfId="0" applyNumberFormat="1" applyFont="1" applyFill="1" applyBorder="1" applyAlignment="1" applyProtection="1">
      <alignment horizontal="center" vertical="center" wrapText="1"/>
    </xf>
    <xf numFmtId="4" fontId="27" fillId="2" borderId="1" xfId="0" applyNumberFormat="1" applyFont="1" applyFill="1" applyBorder="1" applyAlignment="1" applyProtection="1">
      <alignment horizontal="center" vertical="center" wrapText="1"/>
    </xf>
    <xf numFmtId="4" fontId="18" fillId="0" borderId="1" xfId="0" applyNumberFormat="1" applyFont="1" applyBorder="1" applyAlignment="1" applyProtection="1">
      <alignment horizontal="right" vertical="center"/>
    </xf>
    <xf numFmtId="8" fontId="25" fillId="2" borderId="40" xfId="0" applyNumberFormat="1" applyFont="1" applyFill="1" applyBorder="1" applyProtection="1"/>
    <xf numFmtId="8" fontId="18" fillId="6" borderId="42" xfId="0" applyNumberFormat="1" applyFont="1" applyFill="1" applyBorder="1" applyAlignment="1" applyProtection="1">
      <alignment horizontal="right" vertical="center"/>
    </xf>
    <xf numFmtId="2" fontId="3" fillId="0" borderId="1" xfId="2" applyNumberFormat="1" applyFont="1" applyBorder="1" applyAlignment="1" applyProtection="1">
      <alignment horizontal="right" vertical="center" wrapText="1"/>
    </xf>
    <xf numFmtId="2" fontId="18" fillId="0" borderId="1" xfId="0" applyNumberFormat="1" applyFont="1" applyBorder="1" applyAlignment="1" applyProtection="1">
      <alignment horizontal="right" vertical="center"/>
    </xf>
    <xf numFmtId="2" fontId="26" fillId="2" borderId="1" xfId="0" applyNumberFormat="1" applyFont="1" applyFill="1" applyBorder="1" applyAlignment="1" applyProtection="1">
      <alignment horizontal="right" vertical="center"/>
    </xf>
    <xf numFmtId="2" fontId="3" fillId="0" borderId="1" xfId="0" applyNumberFormat="1" applyFont="1" applyBorder="1" applyAlignment="1" applyProtection="1">
      <alignment horizontal="right" vertical="center"/>
    </xf>
    <xf numFmtId="2" fontId="18" fillId="6" borderId="1" xfId="0" applyNumberFormat="1" applyFont="1" applyFill="1" applyBorder="1" applyAlignment="1" applyProtection="1">
      <alignment horizontal="right" vertical="center"/>
    </xf>
    <xf numFmtId="2" fontId="26" fillId="2" borderId="1" xfId="0" applyNumberFormat="1" applyFont="1" applyFill="1" applyBorder="1" applyAlignment="1" applyProtection="1">
      <alignment horizontal="right"/>
    </xf>
    <xf numFmtId="2" fontId="3" fillId="0" borderId="1" xfId="0" applyNumberFormat="1" applyFont="1" applyBorder="1" applyAlignment="1" applyProtection="1">
      <alignment horizontal="right" vertical="center" wrapText="1"/>
    </xf>
    <xf numFmtId="2" fontId="18" fillId="6" borderId="1" xfId="0" applyNumberFormat="1" applyFont="1" applyFill="1" applyBorder="1" applyProtection="1"/>
    <xf numFmtId="2" fontId="26" fillId="2" borderId="1" xfId="0" applyNumberFormat="1" applyFont="1" applyFill="1" applyBorder="1" applyProtection="1"/>
    <xf numFmtId="2" fontId="18" fillId="0" borderId="1" xfId="0" applyNumberFormat="1" applyFont="1" applyBorder="1" applyProtection="1"/>
    <xf numFmtId="2" fontId="17" fillId="0" borderId="1" xfId="0" applyNumberFormat="1" applyFont="1" applyBorder="1" applyProtection="1"/>
    <xf numFmtId="0" fontId="20" fillId="3" borderId="18" xfId="0" applyFont="1" applyFill="1" applyBorder="1" applyAlignment="1" applyProtection="1">
      <alignment vertical="center"/>
    </xf>
    <xf numFmtId="165" fontId="18" fillId="0" borderId="1" xfId="0" applyNumberFormat="1" applyFont="1" applyBorder="1" applyAlignment="1" applyProtection="1">
      <alignment horizontal="right" vertical="center"/>
    </xf>
    <xf numFmtId="0" fontId="16" fillId="0" borderId="1" xfId="0" applyFont="1" applyBorder="1" applyAlignment="1" applyProtection="1">
      <alignment horizontal="center"/>
    </xf>
    <xf numFmtId="0" fontId="38" fillId="0" borderId="0" xfId="1" applyProtection="1"/>
    <xf numFmtId="2" fontId="39" fillId="0" borderId="1" xfId="0" applyNumberFormat="1" applyFont="1" applyBorder="1" applyAlignment="1" applyProtection="1">
      <alignment vertical="top" wrapText="1"/>
    </xf>
    <xf numFmtId="0" fontId="31" fillId="3" borderId="32" xfId="0" applyFont="1" applyFill="1" applyBorder="1" applyAlignment="1" applyProtection="1">
      <alignment vertical="top" wrapText="1"/>
    </xf>
    <xf numFmtId="0" fontId="31" fillId="3" borderId="34" xfId="0" applyFont="1" applyFill="1" applyBorder="1" applyAlignment="1" applyProtection="1">
      <alignment vertical="top" wrapText="1"/>
    </xf>
    <xf numFmtId="0" fontId="32" fillId="3" borderId="29" xfId="0" applyFont="1" applyFill="1" applyBorder="1" applyAlignment="1" applyProtection="1">
      <alignment horizontal="left" vertical="center"/>
    </xf>
    <xf numFmtId="8" fontId="18" fillId="3" borderId="36" xfId="0" applyNumberFormat="1" applyFont="1" applyFill="1" applyBorder="1" applyAlignment="1" applyProtection="1">
      <alignment horizontal="right" vertical="center"/>
    </xf>
    <xf numFmtId="8" fontId="18" fillId="4" borderId="1" xfId="0" applyNumberFormat="1" applyFont="1" applyFill="1" applyBorder="1" applyAlignment="1" applyProtection="1">
      <alignment horizontal="right" vertical="center"/>
    </xf>
    <xf numFmtId="49" fontId="42" fillId="6" borderId="1" xfId="0" applyNumberFormat="1" applyFont="1" applyFill="1" applyBorder="1" applyAlignment="1" applyProtection="1">
      <alignment horizontal="center" vertical="top"/>
    </xf>
    <xf numFmtId="49" fontId="42" fillId="4" borderId="1" xfId="0" quotePrefix="1" applyNumberFormat="1" applyFont="1" applyFill="1" applyBorder="1" applyAlignment="1" applyProtection="1">
      <alignment horizontal="center" vertical="center"/>
    </xf>
    <xf numFmtId="49" fontId="42" fillId="4" borderId="1" xfId="0" applyNumberFormat="1" applyFont="1" applyFill="1" applyBorder="1" applyAlignment="1" applyProtection="1">
      <alignment horizontal="center" vertical="top"/>
    </xf>
    <xf numFmtId="49" fontId="42" fillId="4" borderId="1" xfId="0" quotePrefix="1" applyNumberFormat="1" applyFont="1" applyFill="1" applyBorder="1" applyAlignment="1" applyProtection="1">
      <alignment horizontal="center" vertical="top"/>
    </xf>
    <xf numFmtId="49" fontId="42" fillId="4" borderId="1" xfId="0" quotePrefix="1" applyNumberFormat="1" applyFont="1" applyFill="1" applyBorder="1" applyAlignment="1" applyProtection="1">
      <alignment horizontal="right" vertical="center"/>
    </xf>
    <xf numFmtId="49" fontId="42" fillId="6" borderId="1" xfId="0" quotePrefix="1" applyNumberFormat="1" applyFont="1" applyFill="1" applyBorder="1" applyAlignment="1" applyProtection="1">
      <alignment horizontal="right" vertical="center"/>
    </xf>
    <xf numFmtId="49" fontId="43" fillId="6" borderId="1" xfId="0" applyNumberFormat="1" applyFont="1" applyFill="1" applyBorder="1" applyAlignment="1" applyProtection="1">
      <alignment horizontal="center" vertical="top"/>
    </xf>
    <xf numFmtId="49" fontId="42" fillId="0" borderId="1" xfId="0" quotePrefix="1" applyNumberFormat="1" applyFont="1" applyBorder="1" applyAlignment="1" applyProtection="1">
      <alignment horizontal="center" vertical="center"/>
    </xf>
    <xf numFmtId="49" fontId="42" fillId="0" borderId="13" xfId="0" applyNumberFormat="1" applyFont="1" applyBorder="1" applyAlignment="1" applyProtection="1">
      <alignment horizontal="center" vertical="top"/>
    </xf>
    <xf numFmtId="49" fontId="44" fillId="3" borderId="17" xfId="0" applyNumberFormat="1" applyFont="1" applyFill="1" applyBorder="1" applyAlignment="1" applyProtection="1">
      <alignment vertical="center"/>
    </xf>
    <xf numFmtId="49" fontId="44" fillId="3" borderId="33" xfId="0" applyNumberFormat="1" applyFont="1" applyFill="1" applyBorder="1" applyAlignment="1" applyProtection="1">
      <alignment vertical="center"/>
    </xf>
    <xf numFmtId="49" fontId="41" fillId="0" borderId="0" xfId="0" applyNumberFormat="1" applyFont="1" applyProtection="1"/>
    <xf numFmtId="0" fontId="24" fillId="4" borderId="3" xfId="0" applyFont="1" applyFill="1" applyBorder="1" applyAlignment="1" applyProtection="1">
      <alignment horizontal="center" vertical="center"/>
    </xf>
    <xf numFmtId="8" fontId="3" fillId="4" borderId="1" xfId="0" applyNumberFormat="1" applyFont="1" applyFill="1" applyBorder="1" applyProtection="1"/>
    <xf numFmtId="8" fontId="13" fillId="4" borderId="2" xfId="0" applyNumberFormat="1" applyFont="1" applyFill="1" applyBorder="1" applyProtection="1"/>
    <xf numFmtId="4" fontId="24" fillId="6" borderId="1" xfId="0" applyNumberFormat="1" applyFont="1" applyFill="1" applyBorder="1" applyAlignment="1" applyProtection="1">
      <alignment horizontal="center" vertical="center" wrapText="1"/>
    </xf>
    <xf numFmtId="49" fontId="42" fillId="6" borderId="1" xfId="0" quotePrefix="1" applyNumberFormat="1" applyFont="1" applyFill="1" applyBorder="1" applyAlignment="1" applyProtection="1">
      <alignment horizontal="center" vertical="top"/>
    </xf>
    <xf numFmtId="4" fontId="14" fillId="6" borderId="1" xfId="0" applyNumberFormat="1" applyFont="1" applyFill="1" applyBorder="1" applyAlignment="1" applyProtection="1">
      <alignment horizontal="left" vertical="top" wrapText="1"/>
    </xf>
    <xf numFmtId="3" fontId="25" fillId="2" borderId="0" xfId="0" applyNumberFormat="1" applyFont="1" applyFill="1" applyBorder="1" applyAlignment="1" applyProtection="1">
      <alignment horizontal="left" vertical="top"/>
    </xf>
    <xf numFmtId="4" fontId="22" fillId="2" borderId="19" xfId="0" applyNumberFormat="1" applyFont="1" applyFill="1" applyBorder="1" applyAlignment="1" applyProtection="1">
      <alignment vertical="top" wrapText="1"/>
    </xf>
    <xf numFmtId="0" fontId="3" fillId="0" borderId="34" xfId="0" applyFont="1" applyBorder="1" applyAlignment="1" applyProtection="1">
      <alignment vertical="top" wrapText="1"/>
    </xf>
    <xf numFmtId="49" fontId="15" fillId="0" borderId="25" xfId="0" applyNumberFormat="1" applyFont="1" applyBorder="1" applyProtection="1"/>
    <xf numFmtId="49" fontId="19" fillId="0" borderId="25" xfId="0" applyNumberFormat="1" applyFont="1" applyBorder="1" applyProtection="1"/>
    <xf numFmtId="49" fontId="21" fillId="2" borderId="3" xfId="0" applyNumberFormat="1" applyFont="1" applyFill="1" applyBorder="1" applyAlignment="1" applyProtection="1">
      <alignment horizontal="center" vertical="top"/>
    </xf>
    <xf numFmtId="49" fontId="3" fillId="0" borderId="3" xfId="0" quotePrefix="1" applyNumberFormat="1" applyFont="1" applyBorder="1" applyAlignment="1" applyProtection="1">
      <alignment horizontal="center" vertical="center"/>
    </xf>
    <xf numFmtId="49" fontId="3" fillId="0" borderId="13" xfId="0" applyNumberFormat="1" applyFont="1" applyBorder="1" applyAlignment="1" applyProtection="1">
      <alignment horizontal="center" vertical="top"/>
    </xf>
    <xf numFmtId="49" fontId="20" fillId="3" borderId="17" xfId="0" applyNumberFormat="1" applyFont="1" applyFill="1" applyBorder="1" applyAlignment="1" applyProtection="1">
      <alignment vertical="center"/>
    </xf>
    <xf numFmtId="49" fontId="17" fillId="0" borderId="13" xfId="0" applyNumberFormat="1" applyFont="1" applyBorder="1" applyProtection="1"/>
    <xf numFmtId="49" fontId="17" fillId="0" borderId="0" xfId="0" applyNumberFormat="1" applyFont="1" applyProtection="1"/>
    <xf numFmtId="49" fontId="3" fillId="0" borderId="0" xfId="0" applyNumberFormat="1" applyFont="1" applyAlignment="1" applyProtection="1">
      <alignment horizontal="center" vertical="top"/>
    </xf>
    <xf numFmtId="49" fontId="3" fillId="0" borderId="0" xfId="0" applyNumberFormat="1" applyFont="1" applyAlignment="1">
      <alignment horizontal="center" vertical="top"/>
    </xf>
    <xf numFmtId="49" fontId="16" fillId="0" borderId="0" xfId="0" applyNumberFormat="1" applyFont="1"/>
    <xf numFmtId="49" fontId="3" fillId="2" borderId="0" xfId="0" applyNumberFormat="1" applyFont="1" applyFill="1" applyBorder="1" applyAlignment="1" applyProtection="1">
      <alignment horizontal="left" vertical="top"/>
    </xf>
    <xf numFmtId="49" fontId="6" fillId="0" borderId="8" xfId="0" applyNumberFormat="1" applyFont="1" applyBorder="1" applyAlignment="1" applyProtection="1">
      <alignment horizontal="left"/>
    </xf>
    <xf numFmtId="49" fontId="8" fillId="0" borderId="0" xfId="0" applyNumberFormat="1" applyFont="1" applyBorder="1" applyAlignment="1" applyProtection="1">
      <alignment horizontal="left"/>
    </xf>
    <xf numFmtId="49" fontId="31" fillId="3" borderId="18" xfId="0" applyNumberFormat="1" applyFont="1" applyFill="1" applyBorder="1" applyAlignment="1" applyProtection="1">
      <alignment horizontal="left" vertical="top"/>
    </xf>
    <xf numFmtId="49" fontId="17" fillId="0" borderId="0" xfId="0" applyNumberFormat="1" applyFont="1" applyBorder="1" applyAlignment="1" applyProtection="1">
      <alignment horizontal="left"/>
    </xf>
    <xf numFmtId="49" fontId="17" fillId="0" borderId="0" xfId="0" applyNumberFormat="1" applyFont="1" applyAlignment="1" applyProtection="1">
      <alignment horizontal="left"/>
    </xf>
    <xf numFmtId="49" fontId="6" fillId="0" borderId="0" xfId="0" applyNumberFormat="1" applyFont="1" applyAlignment="1" applyProtection="1">
      <alignment horizontal="left"/>
    </xf>
    <xf numFmtId="49" fontId="6" fillId="0" borderId="0" xfId="0" applyNumberFormat="1" applyFont="1" applyAlignment="1">
      <alignment horizontal="left"/>
    </xf>
    <xf numFmtId="49" fontId="16" fillId="0" borderId="0" xfId="0" applyNumberFormat="1" applyFont="1" applyAlignment="1">
      <alignment horizontal="left"/>
    </xf>
    <xf numFmtId="3" fontId="3" fillId="0" borderId="0" xfId="0" applyNumberFormat="1" applyFont="1" applyBorder="1" applyAlignment="1" applyProtection="1">
      <alignment horizontal="center" vertical="top" wrapText="1"/>
    </xf>
    <xf numFmtId="8" fontId="17" fillId="0" borderId="0" xfId="0" applyNumberFormat="1" applyFont="1"/>
    <xf numFmtId="49" fontId="4" fillId="6" borderId="3" xfId="0" applyNumberFormat="1" applyFont="1" applyFill="1" applyBorder="1" applyAlignment="1" applyProtection="1">
      <alignment horizontal="center" vertical="top"/>
    </xf>
    <xf numFmtId="49" fontId="3" fillId="0" borderId="3" xfId="0" quotePrefix="1" applyNumberFormat="1" applyFont="1" applyBorder="1" applyAlignment="1" applyProtection="1">
      <alignment horizontal="center" vertical="top"/>
    </xf>
    <xf numFmtId="49" fontId="3" fillId="0" borderId="0" xfId="0" applyNumberFormat="1" applyFont="1" applyBorder="1" applyAlignment="1" applyProtection="1">
      <alignment horizontal="center" vertical="top"/>
    </xf>
    <xf numFmtId="49" fontId="4" fillId="6" borderId="3" xfId="0" quotePrefix="1" applyNumberFormat="1" applyFont="1" applyFill="1" applyBorder="1" applyAlignment="1" applyProtection="1">
      <alignment horizontal="center" vertical="center"/>
    </xf>
    <xf numFmtId="49" fontId="4" fillId="0" borderId="9" xfId="0" applyNumberFormat="1" applyFont="1" applyBorder="1" applyAlignment="1" applyProtection="1">
      <alignment horizontal="center" vertical="top"/>
    </xf>
    <xf numFmtId="49" fontId="20" fillId="3" borderId="18" xfId="0" applyNumberFormat="1" applyFont="1" applyFill="1" applyBorder="1" applyAlignment="1" applyProtection="1">
      <alignment horizontal="center" vertical="center"/>
    </xf>
    <xf numFmtId="49" fontId="17" fillId="0" borderId="0" xfId="0" applyNumberFormat="1" applyFont="1" applyBorder="1" applyAlignment="1" applyProtection="1">
      <alignment horizontal="center"/>
    </xf>
    <xf numFmtId="49" fontId="17" fillId="0" borderId="0" xfId="0" applyNumberFormat="1" applyFont="1" applyAlignment="1" applyProtection="1">
      <alignment horizontal="center"/>
    </xf>
    <xf numFmtId="49" fontId="16" fillId="0" borderId="0" xfId="0" applyNumberFormat="1" applyFont="1" applyAlignment="1">
      <alignment horizontal="center"/>
    </xf>
    <xf numFmtId="49" fontId="22" fillId="2" borderId="48" xfId="0" applyNumberFormat="1" applyFont="1" applyFill="1" applyBorder="1" applyAlignment="1" applyProtection="1">
      <alignment horizontal="center" vertical="top"/>
    </xf>
    <xf numFmtId="49" fontId="3" fillId="0" borderId="25" xfId="0" applyNumberFormat="1" applyFont="1" applyBorder="1" applyAlignment="1" applyProtection="1">
      <alignment horizontal="center" vertical="center"/>
    </xf>
    <xf numFmtId="49" fontId="26" fillId="2" borderId="0" xfId="0" applyNumberFormat="1" applyFont="1" applyFill="1" applyBorder="1" applyAlignment="1" applyProtection="1">
      <alignment horizontal="center" vertical="top"/>
    </xf>
    <xf numFmtId="4" fontId="27" fillId="7" borderId="46" xfId="0" applyNumberFormat="1" applyFont="1" applyFill="1" applyBorder="1" applyAlignment="1" applyProtection="1">
      <alignment horizontal="center" vertical="center" wrapText="1"/>
    </xf>
    <xf numFmtId="49" fontId="27" fillId="7" borderId="46" xfId="0" applyNumberFormat="1" applyFont="1" applyFill="1" applyBorder="1" applyAlignment="1" applyProtection="1">
      <alignment horizontal="left" vertical="center" wrapText="1"/>
    </xf>
    <xf numFmtId="4" fontId="27" fillId="7" borderId="47" xfId="0" applyNumberFormat="1" applyFont="1" applyFill="1" applyBorder="1" applyAlignment="1" applyProtection="1">
      <alignment horizontal="center" vertical="center" wrapText="1"/>
    </xf>
    <xf numFmtId="49" fontId="21" fillId="7" borderId="9" xfId="0" applyNumberFormat="1" applyFont="1" applyFill="1" applyBorder="1" applyAlignment="1" applyProtection="1">
      <alignment horizontal="center" vertical="top"/>
    </xf>
    <xf numFmtId="4" fontId="22" fillId="7" borderId="1" xfId="0" applyNumberFormat="1" applyFont="1" applyFill="1" applyBorder="1" applyAlignment="1" applyProtection="1">
      <alignment horizontal="left" vertical="top" wrapText="1"/>
    </xf>
    <xf numFmtId="4" fontId="21" fillId="7" borderId="1" xfId="0" applyNumberFormat="1" applyFont="1" applyFill="1" applyBorder="1" applyAlignment="1" applyProtection="1">
      <alignment horizontal="center" vertical="center" wrapText="1"/>
    </xf>
    <xf numFmtId="0" fontId="38" fillId="0" borderId="0" xfId="1"/>
    <xf numFmtId="4" fontId="3" fillId="0" borderId="1" xfId="0" applyNumberFormat="1" applyFont="1" applyBorder="1" applyAlignment="1" applyProtection="1">
      <alignment vertical="top" wrapText="1"/>
    </xf>
    <xf numFmtId="49" fontId="41" fillId="0" borderId="29" xfId="0" applyNumberFormat="1" applyFont="1" applyBorder="1" applyAlignment="1" applyProtection="1">
      <alignment horizontal="left" wrapText="1"/>
    </xf>
    <xf numFmtId="0" fontId="20" fillId="0" borderId="0" xfId="0" applyFont="1" applyFill="1" applyBorder="1" applyAlignment="1" applyProtection="1"/>
    <xf numFmtId="49" fontId="4" fillId="0" borderId="3" xfId="0" applyNumberFormat="1" applyFont="1" applyBorder="1" applyAlignment="1" applyProtection="1">
      <alignment horizontal="center" vertical="top"/>
    </xf>
    <xf numFmtId="49" fontId="3" fillId="6" borderId="3" xfId="0" quotePrefix="1" applyNumberFormat="1" applyFont="1" applyFill="1" applyBorder="1" applyAlignment="1" applyProtection="1">
      <alignment horizontal="center" vertical="center"/>
    </xf>
    <xf numFmtId="49" fontId="14" fillId="0" borderId="3" xfId="0" quotePrefix="1" applyNumberFormat="1" applyFont="1" applyBorder="1" applyAlignment="1" applyProtection="1">
      <alignment horizontal="center" vertical="center"/>
    </xf>
    <xf numFmtId="49" fontId="14" fillId="0" borderId="3" xfId="0" quotePrefix="1" applyNumberFormat="1" applyFont="1" applyBorder="1" applyAlignment="1" applyProtection="1">
      <alignment horizontal="center" vertical="top"/>
    </xf>
    <xf numFmtId="49" fontId="3" fillId="0" borderId="44" xfId="0" applyNumberFormat="1"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 fontId="13" fillId="0" borderId="0" xfId="0" applyNumberFormat="1" applyFont="1" applyBorder="1" applyAlignment="1" applyProtection="1">
      <alignment horizontal="left" vertical="center" wrapText="1"/>
    </xf>
    <xf numFmtId="4" fontId="3" fillId="0" borderId="0" xfId="0" applyNumberFormat="1" applyFont="1" applyBorder="1" applyAlignment="1" applyProtection="1">
      <alignment vertical="center" wrapText="1"/>
    </xf>
    <xf numFmtId="49" fontId="6" fillId="0" borderId="0" xfId="0" applyNumberFormat="1" applyFont="1" applyBorder="1" applyAlignment="1" applyProtection="1">
      <alignment horizontal="left"/>
    </xf>
    <xf numFmtId="8" fontId="25" fillId="2" borderId="51" xfId="0" applyNumberFormat="1" applyFont="1" applyFill="1" applyBorder="1" applyAlignment="1" applyProtection="1">
      <alignment vertical="center"/>
    </xf>
    <xf numFmtId="0" fontId="27" fillId="2" borderId="1" xfId="0" applyFont="1" applyFill="1" applyBorder="1" applyAlignment="1" applyProtection="1">
      <alignment horizontal="right" vertical="center"/>
    </xf>
    <xf numFmtId="8" fontId="32" fillId="0" borderId="1" xfId="0" applyNumberFormat="1" applyFont="1" applyBorder="1" applyProtection="1"/>
    <xf numFmtId="8" fontId="47" fillId="0" borderId="1" xfId="0" applyNumberFormat="1" applyFont="1" applyBorder="1" applyProtection="1"/>
    <xf numFmtId="0" fontId="48" fillId="0" borderId="3" xfId="0" applyFont="1" applyBorder="1"/>
    <xf numFmtId="0" fontId="29" fillId="0" borderId="3" xfId="0" applyFont="1" applyBorder="1"/>
    <xf numFmtId="0" fontId="3" fillId="0" borderId="52" xfId="0" applyFont="1" applyBorder="1"/>
    <xf numFmtId="0" fontId="17" fillId="0" borderId="1" xfId="0" applyFont="1" applyBorder="1"/>
    <xf numFmtId="0" fontId="18" fillId="0" borderId="3" xfId="0" applyFont="1" applyBorder="1"/>
    <xf numFmtId="43" fontId="18" fillId="0" borderId="1" xfId="0" quotePrefix="1" applyNumberFormat="1" applyFont="1" applyBorder="1" applyAlignment="1">
      <alignment horizontal="right"/>
    </xf>
    <xf numFmtId="43" fontId="3" fillId="0" borderId="9" xfId="0" applyNumberFormat="1" applyFont="1" applyBorder="1" applyAlignment="1">
      <alignment horizontal="right"/>
    </xf>
    <xf numFmtId="43" fontId="18" fillId="0" borderId="1" xfId="0" applyNumberFormat="1" applyFont="1" applyBorder="1" applyAlignment="1">
      <alignment horizontal="right"/>
    </xf>
    <xf numFmtId="43" fontId="46" fillId="0" borderId="50" xfId="5" applyNumberFormat="1" applyFont="1" applyFill="1" applyBorder="1" applyAlignment="1">
      <alignment horizontal="right"/>
    </xf>
    <xf numFmtId="43" fontId="17" fillId="0" borderId="1" xfId="0" applyNumberFormat="1" applyFont="1" applyBorder="1" applyAlignment="1">
      <alignment horizontal="right"/>
    </xf>
    <xf numFmtId="43" fontId="3" fillId="0" borderId="45" xfId="0" applyNumberFormat="1" applyFont="1" applyBorder="1" applyAlignment="1">
      <alignment horizontal="right"/>
    </xf>
    <xf numFmtId="43" fontId="18" fillId="0" borderId="46" xfId="0" applyNumberFormat="1" applyFont="1" applyBorder="1" applyAlignment="1">
      <alignment horizontal="right"/>
    </xf>
    <xf numFmtId="43" fontId="46" fillId="0" borderId="53" xfId="5" applyNumberFormat="1" applyFont="1" applyFill="1" applyBorder="1" applyAlignment="1">
      <alignment horizontal="right"/>
    </xf>
    <xf numFmtId="0" fontId="18" fillId="5" borderId="3" xfId="0" applyFont="1" applyFill="1" applyBorder="1"/>
    <xf numFmtId="43" fontId="3" fillId="5" borderId="9" xfId="0" applyNumberFormat="1" applyFont="1" applyFill="1" applyBorder="1" applyAlignment="1">
      <alignment horizontal="right"/>
    </xf>
    <xf numFmtId="43" fontId="18" fillId="5" borderId="1" xfId="0" applyNumberFormat="1" applyFont="1" applyFill="1" applyBorder="1" applyAlignment="1">
      <alignment horizontal="right"/>
    </xf>
    <xf numFmtId="0" fontId="3" fillId="4" borderId="1" xfId="0" applyFont="1" applyFill="1" applyBorder="1" applyProtection="1"/>
    <xf numFmtId="4" fontId="14" fillId="0" borderId="1" xfId="0" applyNumberFormat="1" applyFont="1" applyBorder="1" applyAlignment="1" applyProtection="1">
      <alignment vertical="center" wrapText="1"/>
    </xf>
    <xf numFmtId="4" fontId="3" fillId="0" borderId="4" xfId="0" applyNumberFormat="1" applyFont="1" applyFill="1" applyBorder="1" applyAlignment="1" applyProtection="1">
      <alignment horizontal="right" vertical="center"/>
    </xf>
    <xf numFmtId="4" fontId="33" fillId="0" borderId="1" xfId="0" applyNumberFormat="1" applyFont="1" applyFill="1" applyBorder="1" applyAlignment="1" applyProtection="1">
      <alignment horizontal="center" vertical="center" wrapText="1"/>
    </xf>
    <xf numFmtId="0" fontId="16" fillId="0" borderId="0" xfId="0" applyFont="1" applyFill="1" applyProtection="1"/>
    <xf numFmtId="4" fontId="3" fillId="6" borderId="1" xfId="0" applyNumberFormat="1" applyFont="1" applyFill="1" applyBorder="1" applyAlignment="1" applyProtection="1">
      <alignment vertical="center" wrapText="1"/>
    </xf>
    <xf numFmtId="2" fontId="49" fillId="6" borderId="1" xfId="0" applyNumberFormat="1" applyFont="1" applyFill="1" applyBorder="1" applyAlignment="1" applyProtection="1">
      <alignment vertical="top" wrapText="1"/>
    </xf>
    <xf numFmtId="0" fontId="50" fillId="6" borderId="0" xfId="0" applyFont="1" applyFill="1" applyProtection="1"/>
    <xf numFmtId="4" fontId="14" fillId="8" borderId="1" xfId="0" applyNumberFormat="1" applyFont="1" applyFill="1" applyBorder="1" applyAlignment="1" applyProtection="1">
      <alignment horizontal="center" vertical="center" wrapText="1"/>
    </xf>
    <xf numFmtId="4" fontId="18" fillId="8" borderId="4" xfId="0" applyNumberFormat="1" applyFont="1" applyFill="1" applyBorder="1" applyAlignment="1" applyProtection="1">
      <alignment horizontal="right" vertical="center"/>
    </xf>
    <xf numFmtId="2" fontId="18" fillId="8" borderId="1" xfId="0" applyNumberFormat="1" applyFont="1" applyFill="1" applyBorder="1" applyAlignment="1" applyProtection="1">
      <alignment horizontal="right" vertical="center"/>
    </xf>
    <xf numFmtId="4" fontId="26" fillId="0" borderId="4" xfId="0" applyNumberFormat="1" applyFont="1" applyFill="1" applyBorder="1" applyAlignment="1" applyProtection="1">
      <alignment horizontal="right"/>
    </xf>
    <xf numFmtId="4" fontId="26" fillId="0" borderId="1" xfId="0" applyNumberFormat="1" applyFont="1" applyFill="1" applyBorder="1" applyAlignment="1" applyProtection="1">
      <alignment horizontal="right"/>
    </xf>
    <xf numFmtId="4" fontId="36" fillId="0" borderId="1" xfId="0" applyNumberFormat="1" applyFont="1" applyFill="1" applyBorder="1" applyAlignment="1" applyProtection="1">
      <alignment horizontal="left" vertical="top" wrapText="1"/>
    </xf>
    <xf numFmtId="4" fontId="25" fillId="2" borderId="1" xfId="0" applyNumberFormat="1" applyFont="1" applyFill="1" applyBorder="1" applyAlignment="1" applyProtection="1">
      <alignment horizontal="left" vertical="top" wrapText="1"/>
    </xf>
    <xf numFmtId="8" fontId="25" fillId="0" borderId="1" xfId="0" applyNumberFormat="1" applyFont="1" applyFill="1" applyBorder="1" applyProtection="1"/>
    <xf numFmtId="0" fontId="16" fillId="0" borderId="0" xfId="0" applyFont="1" applyFill="1"/>
    <xf numFmtId="0" fontId="16" fillId="4" borderId="0" xfId="0" applyFont="1" applyFill="1"/>
    <xf numFmtId="4" fontId="22" fillId="8" borderId="1" xfId="0" applyNumberFormat="1" applyFont="1" applyFill="1" applyBorder="1" applyAlignment="1" applyProtection="1">
      <alignment horizontal="left" vertical="top" wrapText="1"/>
    </xf>
    <xf numFmtId="0" fontId="50" fillId="0" borderId="0" xfId="0" applyFont="1" applyFill="1" applyProtection="1"/>
    <xf numFmtId="4" fontId="33" fillId="8" borderId="1" xfId="0" applyNumberFormat="1" applyFont="1" applyFill="1" applyBorder="1" applyAlignment="1" applyProtection="1">
      <alignment horizontal="center" vertical="center" wrapText="1"/>
    </xf>
    <xf numFmtId="0" fontId="16" fillId="6" borderId="0" xfId="0" applyFont="1" applyFill="1"/>
    <xf numFmtId="4" fontId="3" fillId="6" borderId="1" xfId="0" applyNumberFormat="1" applyFont="1" applyFill="1" applyBorder="1" applyAlignment="1" applyProtection="1">
      <alignment horizontal="right" vertical="center"/>
    </xf>
    <xf numFmtId="8" fontId="18" fillId="6" borderId="10" xfId="0" applyNumberFormat="1" applyFont="1" applyFill="1" applyBorder="1" applyAlignment="1" applyProtection="1">
      <alignment horizontal="right" vertical="center"/>
    </xf>
    <xf numFmtId="49" fontId="26" fillId="2" borderId="3" xfId="0" applyNumberFormat="1" applyFont="1" applyFill="1" applyBorder="1" applyAlignment="1" applyProtection="1">
      <alignment horizontal="center" vertical="top"/>
    </xf>
    <xf numFmtId="49" fontId="26" fillId="0" borderId="3" xfId="0" applyNumberFormat="1" applyFont="1" applyFill="1" applyBorder="1" applyAlignment="1" applyProtection="1">
      <alignment horizontal="center" vertical="top"/>
    </xf>
    <xf numFmtId="4" fontId="25" fillId="2" borderId="30" xfId="0" applyNumberFormat="1" applyFont="1" applyFill="1" applyBorder="1" applyAlignment="1" applyProtection="1">
      <alignment horizontal="right" vertical="center"/>
    </xf>
    <xf numFmtId="4" fontId="25" fillId="2" borderId="30" xfId="0" applyNumberFormat="1" applyFont="1" applyFill="1" applyBorder="1" applyProtection="1"/>
    <xf numFmtId="4" fontId="26" fillId="2" borderId="30" xfId="0" applyNumberFormat="1" applyFont="1" applyFill="1" applyBorder="1" applyProtection="1"/>
    <xf numFmtId="4" fontId="18" fillId="0" borderId="30" xfId="0" applyNumberFormat="1" applyFont="1" applyBorder="1" applyProtection="1"/>
    <xf numFmtId="8" fontId="22" fillId="0" borderId="26" xfId="0" applyNumberFormat="1" applyFont="1" applyFill="1" applyBorder="1" applyAlignment="1" applyProtection="1">
      <alignment vertical="center"/>
    </xf>
    <xf numFmtId="0" fontId="17" fillId="0" borderId="26" xfId="0" applyFont="1" applyBorder="1" applyProtection="1"/>
    <xf numFmtId="4" fontId="18" fillId="0" borderId="30" xfId="0" applyNumberFormat="1" applyFont="1" applyBorder="1" applyAlignment="1" applyProtection="1">
      <alignment horizontal="left"/>
    </xf>
    <xf numFmtId="8" fontId="18" fillId="6" borderId="30" xfId="0" applyNumberFormat="1" applyFont="1" applyFill="1" applyBorder="1" applyProtection="1"/>
    <xf numFmtId="4" fontId="18" fillId="8" borderId="30" xfId="0" applyNumberFormat="1" applyFont="1" applyFill="1" applyBorder="1" applyAlignment="1" applyProtection="1">
      <alignment horizontal="right" vertical="center"/>
    </xf>
    <xf numFmtId="4" fontId="18" fillId="6" borderId="30" xfId="0" applyNumberFormat="1" applyFont="1" applyFill="1" applyBorder="1" applyAlignment="1" applyProtection="1">
      <alignment horizontal="right" vertical="center"/>
    </xf>
    <xf numFmtId="8" fontId="25" fillId="2" borderId="5" xfId="0" applyNumberFormat="1" applyFont="1" applyFill="1" applyBorder="1" applyAlignment="1" applyProtection="1">
      <alignment vertical="center"/>
    </xf>
    <xf numFmtId="8" fontId="22" fillId="2" borderId="28" xfId="0" applyNumberFormat="1" applyFont="1" applyFill="1" applyBorder="1" applyAlignment="1" applyProtection="1">
      <alignment vertical="center"/>
    </xf>
    <xf numFmtId="4" fontId="27" fillId="2" borderId="11" xfId="0" applyNumberFormat="1" applyFont="1" applyFill="1" applyBorder="1" applyAlignment="1" applyProtection="1">
      <alignment horizontal="center" vertical="center" wrapText="1"/>
    </xf>
    <xf numFmtId="4" fontId="28" fillId="6" borderId="30" xfId="0" applyNumberFormat="1" applyFont="1" applyFill="1" applyBorder="1" applyAlignment="1" applyProtection="1">
      <alignment horizontal="right" vertical="center"/>
    </xf>
    <xf numFmtId="4" fontId="18" fillId="4" borderId="30" xfId="0" applyNumberFormat="1" applyFont="1" applyFill="1" applyBorder="1" applyAlignment="1" applyProtection="1">
      <alignment horizontal="right" vertical="center"/>
    </xf>
    <xf numFmtId="2" fontId="26" fillId="6" borderId="1" xfId="0" applyNumberFormat="1" applyFont="1" applyFill="1" applyBorder="1" applyProtection="1"/>
    <xf numFmtId="4" fontId="14" fillId="4" borderId="1" xfId="0" applyNumberFormat="1" applyFont="1" applyFill="1" applyBorder="1" applyAlignment="1" applyProtection="1">
      <alignment horizontal="left" vertical="top" wrapText="1"/>
    </xf>
    <xf numFmtId="4" fontId="14" fillId="4" borderId="1" xfId="0" applyNumberFormat="1" applyFont="1" applyFill="1" applyBorder="1" applyAlignment="1" applyProtection="1">
      <alignment horizontal="center" vertical="center" wrapText="1"/>
    </xf>
    <xf numFmtId="4" fontId="3" fillId="4" borderId="4" xfId="0" applyNumberFormat="1" applyFont="1" applyFill="1" applyBorder="1" applyAlignment="1" applyProtection="1">
      <alignment horizontal="right" vertical="center"/>
    </xf>
    <xf numFmtId="2" fontId="3" fillId="4" borderId="1" xfId="0" applyNumberFormat="1" applyFont="1" applyFill="1" applyBorder="1" applyAlignment="1" applyProtection="1">
      <alignment horizontal="right" vertical="center"/>
    </xf>
    <xf numFmtId="4" fontId="33" fillId="2" borderId="4" xfId="0" applyNumberFormat="1" applyFont="1" applyFill="1" applyBorder="1" applyAlignment="1" applyProtection="1">
      <alignment horizontal="center" wrapText="1"/>
    </xf>
    <xf numFmtId="4" fontId="36" fillId="4" borderId="1" xfId="0" applyNumberFormat="1" applyFont="1" applyFill="1" applyBorder="1" applyAlignment="1" applyProtection="1">
      <alignment horizontal="left" vertical="top" wrapText="1"/>
    </xf>
    <xf numFmtId="6" fontId="18" fillId="4" borderId="4" xfId="0" applyNumberFormat="1" applyFont="1" applyFill="1" applyBorder="1" applyAlignment="1" applyProtection="1">
      <alignment horizontal="right" vertical="center"/>
    </xf>
    <xf numFmtId="4" fontId="18" fillId="4" borderId="1" xfId="0" applyNumberFormat="1" applyFont="1" applyFill="1" applyBorder="1" applyAlignment="1" applyProtection="1">
      <alignment horizontal="right" vertical="center"/>
    </xf>
    <xf numFmtId="6" fontId="18" fillId="2" borderId="4" xfId="0" applyNumberFormat="1" applyFont="1" applyFill="1" applyBorder="1" applyAlignment="1" applyProtection="1">
      <alignment horizontal="right" vertical="center"/>
    </xf>
    <xf numFmtId="4" fontId="18" fillId="2" borderId="1" xfId="0" applyNumberFormat="1" applyFont="1" applyFill="1" applyBorder="1" applyAlignment="1" applyProtection="1">
      <alignment horizontal="right" vertical="center"/>
    </xf>
    <xf numFmtId="8" fontId="18" fillId="2" borderId="30" xfId="0" applyNumberFormat="1" applyFont="1" applyFill="1" applyBorder="1" applyAlignment="1" applyProtection="1">
      <alignment horizontal="right" vertical="center"/>
    </xf>
    <xf numFmtId="4" fontId="25" fillId="2" borderId="1" xfId="0" applyNumberFormat="1" applyFont="1" applyFill="1" applyBorder="1" applyAlignment="1" applyProtection="1">
      <alignment horizontal="left" vertical="center" wrapText="1"/>
    </xf>
    <xf numFmtId="49" fontId="26" fillId="2" borderId="3" xfId="0" quotePrefix="1" applyNumberFormat="1" applyFont="1" applyFill="1" applyBorder="1" applyAlignment="1" applyProtection="1">
      <alignment horizontal="center" vertical="center"/>
    </xf>
    <xf numFmtId="49" fontId="18" fillId="4" borderId="3" xfId="0" quotePrefix="1" applyNumberFormat="1" applyFont="1" applyFill="1" applyBorder="1" applyAlignment="1" applyProtection="1">
      <alignment horizontal="center" vertical="center"/>
    </xf>
    <xf numFmtId="4" fontId="36" fillId="4" borderId="1" xfId="0" applyNumberFormat="1" applyFont="1" applyFill="1" applyBorder="1" applyAlignment="1" applyProtection="1">
      <alignment horizontal="left" vertical="center" wrapText="1"/>
    </xf>
    <xf numFmtId="0" fontId="24" fillId="0" borderId="0" xfId="0" applyFont="1" applyAlignment="1" applyProtection="1">
      <alignment horizontal="center" vertical="center" wrapText="1"/>
    </xf>
    <xf numFmtId="4" fontId="51" fillId="0" borderId="32" xfId="0" applyNumberFormat="1" applyFont="1" applyFill="1" applyBorder="1" applyAlignment="1" applyProtection="1">
      <alignment vertical="top" wrapText="1"/>
    </xf>
    <xf numFmtId="4" fontId="52" fillId="6" borderId="0" xfId="0" applyNumberFormat="1" applyFont="1" applyFill="1" applyBorder="1" applyAlignment="1" applyProtection="1">
      <alignment vertical="top" wrapText="1"/>
    </xf>
    <xf numFmtId="4" fontId="53" fillId="4" borderId="32" xfId="0" applyNumberFormat="1" applyFont="1" applyFill="1" applyBorder="1" applyAlignment="1" applyProtection="1">
      <alignment vertical="top" wrapText="1"/>
    </xf>
    <xf numFmtId="4" fontId="25" fillId="8" borderId="1" xfId="0" applyNumberFormat="1" applyFont="1" applyFill="1" applyBorder="1" applyAlignment="1" applyProtection="1">
      <alignment horizontal="left" vertical="top" wrapText="1"/>
    </xf>
    <xf numFmtId="43" fontId="18" fillId="0" borderId="4" xfId="0" applyNumberFormat="1" applyFont="1" applyBorder="1" applyAlignment="1" applyProtection="1">
      <alignment horizontal="right" vertical="center"/>
    </xf>
    <xf numFmtId="43" fontId="18" fillId="0" borderId="1" xfId="0" applyNumberFormat="1" applyFont="1" applyBorder="1" applyProtection="1"/>
    <xf numFmtId="43" fontId="18" fillId="6" borderId="1" xfId="0" applyNumberFormat="1" applyFont="1" applyFill="1" applyBorder="1" applyProtection="1"/>
    <xf numFmtId="43" fontId="26" fillId="2" borderId="1" xfId="0" applyNumberFormat="1" applyFont="1" applyFill="1" applyBorder="1" applyAlignment="1" applyProtection="1">
      <alignment horizontal="right"/>
    </xf>
    <xf numFmtId="49" fontId="14" fillId="6" borderId="3" xfId="0" applyNumberFormat="1" applyFont="1" applyFill="1" applyBorder="1" applyAlignment="1" applyProtection="1">
      <alignment horizontal="center" vertical="top"/>
    </xf>
    <xf numFmtId="49" fontId="33" fillId="2" borderId="3" xfId="0" applyNumberFormat="1" applyFont="1" applyFill="1" applyBorder="1" applyAlignment="1" applyProtection="1">
      <alignment horizontal="center" vertical="top"/>
    </xf>
    <xf numFmtId="49" fontId="14" fillId="6" borderId="3" xfId="0" quotePrefix="1" applyNumberFormat="1" applyFont="1" applyFill="1" applyBorder="1" applyAlignment="1" applyProtection="1">
      <alignment horizontal="center" vertical="center"/>
    </xf>
    <xf numFmtId="4" fontId="21" fillId="4" borderId="1" xfId="0" applyNumberFormat="1" applyFont="1" applyFill="1" applyBorder="1" applyAlignment="1" applyProtection="1">
      <alignment horizontal="center" vertical="center" wrapText="1"/>
    </xf>
    <xf numFmtId="49" fontId="3" fillId="4" borderId="9" xfId="0" applyNumberFormat="1" applyFont="1" applyFill="1" applyBorder="1" applyAlignment="1" applyProtection="1">
      <alignment horizontal="center" vertical="top"/>
    </xf>
    <xf numFmtId="49" fontId="18" fillId="0" borderId="1" xfId="0" applyNumberFormat="1" applyFont="1" applyBorder="1" applyAlignment="1" applyProtection="1">
      <alignment horizontal="left" vertical="center"/>
    </xf>
    <xf numFmtId="49" fontId="3" fillId="0" borderId="9" xfId="0" quotePrefix="1" applyNumberFormat="1" applyFont="1" applyBorder="1" applyAlignment="1" applyProtection="1">
      <alignment horizontal="center" vertical="top"/>
    </xf>
    <xf numFmtId="4" fontId="25" fillId="7" borderId="1" xfId="0" applyNumberFormat="1" applyFont="1" applyFill="1" applyBorder="1" applyAlignment="1" applyProtection="1">
      <alignment horizontal="left" vertical="top" wrapText="1"/>
    </xf>
    <xf numFmtId="4" fontId="13" fillId="4" borderId="1" xfId="0" applyNumberFormat="1" applyFont="1" applyFill="1" applyBorder="1" applyAlignment="1" applyProtection="1">
      <alignment horizontal="left" vertical="top" wrapText="1"/>
    </xf>
    <xf numFmtId="8" fontId="24" fillId="0" borderId="29" xfId="0" applyNumberFormat="1" applyFont="1" applyBorder="1" applyProtection="1"/>
    <xf numFmtId="49" fontId="16" fillId="0" borderId="0" xfId="0" applyNumberFormat="1" applyFont="1" applyBorder="1" applyAlignment="1">
      <alignment horizontal="left"/>
    </xf>
    <xf numFmtId="49" fontId="23" fillId="7" borderId="1" xfId="0" applyNumberFormat="1" applyFont="1" applyFill="1" applyBorder="1" applyAlignment="1" applyProtection="1">
      <alignment horizontal="left"/>
    </xf>
    <xf numFmtId="8" fontId="25" fillId="7" borderId="2" xfId="0" applyNumberFormat="1" applyFont="1" applyFill="1" applyBorder="1" applyProtection="1"/>
    <xf numFmtId="49" fontId="18" fillId="0" borderId="1" xfId="0" applyNumberFormat="1" applyFont="1" applyBorder="1" applyAlignment="1" applyProtection="1">
      <alignment horizontal="left" vertical="center" wrapText="1"/>
    </xf>
    <xf numFmtId="8" fontId="18" fillId="3" borderId="2" xfId="0" applyNumberFormat="1" applyFont="1" applyFill="1" applyBorder="1" applyAlignment="1" applyProtection="1">
      <alignment horizontal="right" vertical="center"/>
    </xf>
    <xf numFmtId="49" fontId="23" fillId="4" borderId="1" xfId="0" applyNumberFormat="1" applyFont="1" applyFill="1" applyBorder="1" applyAlignment="1" applyProtection="1">
      <alignment horizontal="left"/>
    </xf>
    <xf numFmtId="8" fontId="25" fillId="4" borderId="2" xfId="0" applyNumberFormat="1" applyFont="1" applyFill="1" applyBorder="1" applyProtection="1"/>
    <xf numFmtId="8" fontId="18" fillId="0" borderId="54" xfId="0" applyNumberFormat="1" applyFont="1" applyBorder="1" applyProtection="1"/>
    <xf numFmtId="4" fontId="54" fillId="0" borderId="1" xfId="0" applyNumberFormat="1" applyFont="1" applyBorder="1" applyAlignment="1" applyProtection="1">
      <alignment horizontal="center" vertical="center" wrapText="1"/>
    </xf>
    <xf numFmtId="49" fontId="55" fillId="6" borderId="55" xfId="0" applyNumberFormat="1" applyFont="1" applyFill="1" applyBorder="1" applyAlignment="1" applyProtection="1">
      <alignment horizontal="center" vertical="top"/>
    </xf>
    <xf numFmtId="4" fontId="28" fillId="6" borderId="1" xfId="0" applyNumberFormat="1" applyFont="1" applyFill="1" applyBorder="1" applyAlignment="1" applyProtection="1">
      <alignment horizontal="left" vertical="center" wrapText="1"/>
    </xf>
    <xf numFmtId="4" fontId="28" fillId="6" borderId="56" xfId="0" applyNumberFormat="1" applyFont="1" applyFill="1" applyBorder="1" applyAlignment="1" applyProtection="1">
      <alignment horizontal="center" vertical="center" wrapText="1"/>
    </xf>
    <xf numFmtId="49" fontId="28" fillId="6" borderId="56" xfId="0" applyNumberFormat="1" applyFont="1" applyFill="1" applyBorder="1" applyAlignment="1" applyProtection="1">
      <alignment horizontal="left" vertical="center"/>
    </xf>
    <xf numFmtId="0" fontId="56" fillId="6" borderId="49" xfId="0" applyFont="1" applyFill="1" applyBorder="1" applyProtection="1"/>
    <xf numFmtId="49" fontId="3" fillId="0" borderId="10" xfId="0" quotePrefix="1" applyNumberFormat="1" applyFont="1" applyBorder="1" applyAlignment="1" applyProtection="1">
      <alignment horizontal="center" vertical="top"/>
    </xf>
    <xf numFmtId="49" fontId="42" fillId="8" borderId="1" xfId="0" applyNumberFormat="1" applyFont="1" applyFill="1" applyBorder="1" applyAlignment="1" applyProtection="1">
      <alignment horizontal="center" vertical="top"/>
    </xf>
    <xf numFmtId="49" fontId="42" fillId="8" borderId="1" xfId="0" quotePrefix="1" applyNumberFormat="1" applyFont="1" applyFill="1" applyBorder="1" applyAlignment="1" applyProtection="1">
      <alignment horizontal="center" vertical="center"/>
    </xf>
    <xf numFmtId="0" fontId="9" fillId="0" borderId="1" xfId="0" applyFont="1" applyBorder="1" applyProtection="1"/>
    <xf numFmtId="43" fontId="22" fillId="2" borderId="44" xfId="0" applyNumberFormat="1" applyFont="1" applyFill="1" applyBorder="1" applyAlignment="1">
      <alignment horizontal="right"/>
    </xf>
    <xf numFmtId="0" fontId="20" fillId="0" borderId="0" xfId="0" applyFont="1" applyFill="1" applyBorder="1" applyAlignment="1" applyProtection="1">
      <alignment vertical="center" wrapText="1"/>
    </xf>
    <xf numFmtId="4" fontId="57" fillId="2" borderId="1" xfId="0" applyNumberFormat="1" applyFont="1" applyFill="1" applyBorder="1" applyAlignment="1" applyProtection="1">
      <alignment horizontal="left" vertical="top" wrapText="1"/>
    </xf>
    <xf numFmtId="4" fontId="36" fillId="4" borderId="1" xfId="0" applyNumberFormat="1" applyFont="1" applyFill="1" applyBorder="1" applyAlignment="1" applyProtection="1">
      <alignment horizontal="center" vertical="center" wrapText="1"/>
    </xf>
    <xf numFmtId="49" fontId="3" fillId="4" borderId="3" xfId="0" quotePrefix="1" applyNumberFormat="1" applyFont="1" applyFill="1" applyBorder="1" applyAlignment="1" applyProtection="1">
      <alignment horizontal="center" vertical="top"/>
    </xf>
    <xf numFmtId="4" fontId="3" fillId="4" borderId="1" xfId="0" applyNumberFormat="1" applyFont="1" applyFill="1" applyBorder="1" applyAlignment="1" applyProtection="1">
      <alignment horizontal="left" vertical="center" wrapText="1"/>
    </xf>
    <xf numFmtId="165" fontId="18" fillId="4" borderId="1" xfId="0" applyNumberFormat="1" applyFont="1" applyFill="1" applyBorder="1" applyAlignment="1" applyProtection="1">
      <alignment horizontal="right" vertical="center"/>
    </xf>
    <xf numFmtId="49" fontId="3" fillId="4" borderId="3" xfId="0" quotePrefix="1" applyNumberFormat="1" applyFont="1" applyFill="1" applyBorder="1" applyAlignment="1" applyProtection="1">
      <alignment horizontal="center" vertical="center"/>
    </xf>
    <xf numFmtId="4" fontId="3" fillId="4" borderId="1" xfId="0" applyNumberFormat="1" applyFont="1" applyFill="1" applyBorder="1" applyAlignment="1" applyProtection="1">
      <alignment horizontal="center" vertical="center" wrapText="1"/>
    </xf>
    <xf numFmtId="6" fontId="18" fillId="4" borderId="1" xfId="0" applyNumberFormat="1" applyFont="1" applyFill="1" applyBorder="1" applyProtection="1"/>
    <xf numFmtId="6" fontId="18" fillId="4" borderId="4" xfId="0" applyNumberFormat="1" applyFont="1" applyFill="1" applyBorder="1" applyProtection="1"/>
    <xf numFmtId="8" fontId="18" fillId="4" borderId="2" xfId="0" applyNumberFormat="1" applyFont="1" applyFill="1" applyBorder="1" applyProtection="1"/>
    <xf numFmtId="4" fontId="18" fillId="8" borderId="1" xfId="0" applyNumberFormat="1" applyFont="1" applyFill="1" applyBorder="1" applyAlignment="1" applyProtection="1">
      <alignment horizontal="right"/>
    </xf>
    <xf numFmtId="4" fontId="18" fillId="8" borderId="4" xfId="0" applyNumberFormat="1" applyFont="1" applyFill="1" applyBorder="1" applyAlignment="1" applyProtection="1">
      <alignment horizontal="right"/>
    </xf>
    <xf numFmtId="8" fontId="32" fillId="8" borderId="2" xfId="0" applyNumberFormat="1" applyFont="1" applyFill="1" applyBorder="1" applyProtection="1"/>
    <xf numFmtId="49" fontId="21" fillId="8" borderId="3" xfId="0" applyNumberFormat="1" applyFont="1" applyFill="1" applyBorder="1" applyAlignment="1" applyProtection="1">
      <alignment horizontal="center" vertical="top"/>
    </xf>
    <xf numFmtId="8" fontId="18" fillId="9" borderId="36" xfId="0" applyNumberFormat="1" applyFont="1" applyFill="1" applyBorder="1" applyAlignment="1" applyProtection="1">
      <alignment horizontal="right" vertical="center"/>
    </xf>
    <xf numFmtId="40" fontId="18" fillId="0" borderId="4" xfId="0" applyNumberFormat="1" applyFont="1" applyBorder="1" applyAlignment="1" applyProtection="1">
      <alignment horizontal="right" vertical="center"/>
    </xf>
    <xf numFmtId="49" fontId="41" fillId="0" borderId="0" xfId="0" applyNumberFormat="1" applyFont="1" applyBorder="1" applyProtection="1"/>
    <xf numFmtId="0" fontId="16" fillId="4" borderId="0" xfId="0" applyFont="1" applyFill="1" applyBorder="1" applyProtection="1"/>
    <xf numFmtId="0" fontId="50" fillId="0" borderId="0" xfId="0" applyFont="1" applyFill="1" applyBorder="1" applyProtection="1"/>
    <xf numFmtId="0" fontId="50" fillId="6" borderId="0" xfId="0" applyFont="1" applyFill="1" applyBorder="1" applyProtection="1"/>
    <xf numFmtId="2" fontId="3" fillId="0" borderId="45" xfId="0" applyNumberFormat="1" applyFont="1" applyBorder="1" applyAlignment="1">
      <alignment horizontal="right"/>
    </xf>
    <xf numFmtId="0" fontId="28" fillId="3" borderId="33" xfId="0" applyFont="1" applyFill="1" applyBorder="1" applyAlignment="1" applyProtection="1">
      <alignment horizontal="left" vertical="top" wrapText="1"/>
    </xf>
    <xf numFmtId="0" fontId="28" fillId="3" borderId="32" xfId="0" applyFont="1" applyFill="1" applyBorder="1" applyAlignment="1" applyProtection="1">
      <alignment horizontal="left" vertical="top" wrapText="1"/>
    </xf>
    <xf numFmtId="0" fontId="28" fillId="3" borderId="34" xfId="0" applyFont="1" applyFill="1" applyBorder="1" applyAlignment="1" applyProtection="1">
      <alignment horizontal="left" vertical="top" wrapText="1"/>
    </xf>
    <xf numFmtId="0" fontId="34" fillId="2" borderId="0" xfId="0" applyFont="1" applyFill="1" applyAlignment="1" applyProtection="1">
      <alignment horizontal="center"/>
    </xf>
    <xf numFmtId="0" fontId="32" fillId="3" borderId="24" xfId="0" applyFont="1" applyFill="1" applyBorder="1" applyAlignment="1" applyProtection="1">
      <alignment horizontal="left" vertical="center"/>
    </xf>
    <xf numFmtId="0" fontId="32" fillId="3" borderId="35" xfId="0" applyFont="1" applyFill="1" applyBorder="1" applyAlignment="1" applyProtection="1">
      <alignment horizontal="left" vertical="center"/>
    </xf>
    <xf numFmtId="0" fontId="32" fillId="3" borderId="36" xfId="0" applyFont="1" applyFill="1" applyBorder="1" applyAlignment="1" applyProtection="1">
      <alignment horizontal="left" vertical="center"/>
    </xf>
    <xf numFmtId="0" fontId="13" fillId="3" borderId="24" xfId="0" applyFont="1" applyFill="1" applyBorder="1" applyAlignment="1" applyProtection="1">
      <alignment horizontal="center" vertical="center"/>
    </xf>
    <xf numFmtId="0" fontId="31" fillId="3" borderId="36" xfId="0" applyFont="1" applyFill="1" applyBorder="1" applyAlignment="1" applyProtection="1">
      <alignment horizontal="center" vertical="center"/>
    </xf>
    <xf numFmtId="0" fontId="20" fillId="0" borderId="31" xfId="0" applyFont="1" applyFill="1" applyBorder="1" applyAlignment="1" applyProtection="1">
      <alignment horizontal="left" vertical="center" wrapText="1"/>
    </xf>
    <xf numFmtId="0" fontId="20" fillId="0" borderId="19" xfId="0" applyFont="1" applyFill="1" applyBorder="1" applyAlignment="1" applyProtection="1">
      <alignment horizontal="left" vertical="center" wrapText="1"/>
    </xf>
    <xf numFmtId="0" fontId="13" fillId="3" borderId="24" xfId="0" applyFont="1" applyFill="1" applyBorder="1" applyAlignment="1" applyProtection="1">
      <alignment horizontal="center" vertical="center" wrapText="1"/>
    </xf>
    <xf numFmtId="0" fontId="13" fillId="3" borderId="36" xfId="0" applyFont="1" applyFill="1" applyBorder="1" applyAlignment="1" applyProtection="1">
      <alignment horizontal="center" vertical="center" wrapText="1"/>
    </xf>
    <xf numFmtId="49" fontId="41" fillId="0" borderId="24" xfId="0" applyNumberFormat="1" applyFont="1" applyBorder="1" applyAlignment="1" applyProtection="1">
      <alignment horizontal="left" wrapText="1"/>
    </xf>
    <xf numFmtId="49" fontId="41" fillId="0" borderId="35" xfId="0" applyNumberFormat="1" applyFont="1" applyBorder="1" applyAlignment="1" applyProtection="1">
      <alignment horizontal="left" wrapText="1"/>
    </xf>
    <xf numFmtId="49" fontId="41" fillId="0" borderId="36" xfId="0" applyNumberFormat="1" applyFont="1" applyBorder="1" applyAlignment="1" applyProtection="1">
      <alignment horizontal="left" wrapText="1"/>
    </xf>
    <xf numFmtId="49" fontId="41" fillId="0" borderId="24" xfId="0" applyNumberFormat="1" applyFont="1" applyBorder="1" applyAlignment="1" applyProtection="1">
      <alignment horizontal="left"/>
    </xf>
    <xf numFmtId="49" fontId="41" fillId="0" borderId="35" xfId="0" applyNumberFormat="1" applyFont="1" applyBorder="1" applyAlignment="1" applyProtection="1">
      <alignment horizontal="left"/>
    </xf>
    <xf numFmtId="49" fontId="41" fillId="0" borderId="36" xfId="0" applyNumberFormat="1" applyFont="1" applyBorder="1" applyAlignment="1" applyProtection="1">
      <alignment horizontal="left"/>
    </xf>
    <xf numFmtId="49" fontId="41" fillId="0" borderId="24" xfId="0" applyNumberFormat="1" applyFont="1" applyBorder="1" applyAlignment="1" applyProtection="1">
      <alignment horizontal="right" wrapText="1"/>
    </xf>
    <xf numFmtId="49" fontId="41" fillId="0" borderId="36" xfId="0" applyNumberFormat="1" applyFont="1" applyBorder="1" applyAlignment="1" applyProtection="1">
      <alignment horizontal="right" wrapText="1"/>
    </xf>
    <xf numFmtId="0" fontId="13" fillId="0" borderId="0" xfId="0" applyFont="1" applyFill="1" applyBorder="1" applyAlignment="1" applyProtection="1">
      <alignment horizontal="left" vertical="top"/>
    </xf>
    <xf numFmtId="3" fontId="14" fillId="0" borderId="1" xfId="0" applyNumberFormat="1" applyFont="1" applyBorder="1" applyAlignment="1" applyProtection="1">
      <alignment horizontal="left" vertical="top" wrapText="1"/>
    </xf>
    <xf numFmtId="3" fontId="3" fillId="0" borderId="1" xfId="0" applyNumberFormat="1" applyFont="1" applyBorder="1" applyAlignment="1" applyProtection="1">
      <alignment horizontal="left" vertical="top"/>
    </xf>
    <xf numFmtId="0" fontId="34" fillId="2" borderId="13" xfId="0" applyFont="1" applyFill="1" applyBorder="1" applyAlignment="1" applyProtection="1">
      <alignment horizontal="center"/>
    </xf>
    <xf numFmtId="0" fontId="34" fillId="2" borderId="0" xfId="0" applyFont="1" applyFill="1" applyBorder="1" applyAlignment="1" applyProtection="1">
      <alignment horizontal="center"/>
    </xf>
    <xf numFmtId="0" fontId="34" fillId="2" borderId="14" xfId="0" applyFont="1" applyFill="1" applyBorder="1" applyAlignment="1" applyProtection="1">
      <alignment horizontal="center"/>
    </xf>
    <xf numFmtId="0" fontId="24" fillId="0" borderId="21" xfId="0" applyFont="1" applyBorder="1" applyAlignment="1" applyProtection="1">
      <alignment horizontal="left" vertical="center"/>
    </xf>
    <xf numFmtId="0" fontId="24" fillId="0" borderId="43" xfId="0" applyFont="1" applyBorder="1" applyAlignment="1" applyProtection="1">
      <alignment horizontal="left" vertical="center"/>
    </xf>
    <xf numFmtId="0" fontId="24" fillId="0" borderId="44" xfId="0" applyFont="1" applyBorder="1" applyAlignment="1" applyProtection="1">
      <alignment horizontal="left" vertical="center"/>
    </xf>
    <xf numFmtId="4" fontId="27" fillId="2" borderId="20" xfId="0" applyNumberFormat="1" applyFont="1" applyFill="1" applyBorder="1" applyAlignment="1" applyProtection="1">
      <alignment horizontal="center" vertical="center"/>
    </xf>
    <xf numFmtId="4" fontId="27" fillId="2" borderId="11" xfId="0" applyNumberFormat="1" applyFont="1" applyFill="1" applyBorder="1" applyAlignment="1" applyProtection="1">
      <alignment horizontal="center" vertical="center"/>
    </xf>
    <xf numFmtId="0" fontId="20" fillId="0" borderId="0" xfId="0" applyFont="1" applyFill="1" applyBorder="1" applyAlignment="1" applyProtection="1">
      <alignment horizontal="left" vertical="center"/>
    </xf>
    <xf numFmtId="49" fontId="41" fillId="3" borderId="17" xfId="0" applyNumberFormat="1" applyFont="1" applyFill="1" applyBorder="1" applyAlignment="1" applyProtection="1">
      <alignment horizontal="left" vertical="top" wrapText="1"/>
    </xf>
    <xf numFmtId="49" fontId="41" fillId="3" borderId="18" xfId="0" applyNumberFormat="1" applyFont="1" applyFill="1" applyBorder="1" applyAlignment="1" applyProtection="1">
      <alignment horizontal="left" vertical="top" wrapText="1"/>
    </xf>
    <xf numFmtId="49" fontId="41" fillId="3" borderId="19" xfId="0" applyNumberFormat="1" applyFont="1" applyFill="1" applyBorder="1" applyAlignment="1" applyProtection="1">
      <alignment horizontal="left" vertical="top" wrapText="1"/>
    </xf>
    <xf numFmtId="49" fontId="41" fillId="3" borderId="33" xfId="0" applyNumberFormat="1" applyFont="1" applyFill="1" applyBorder="1" applyAlignment="1" applyProtection="1">
      <alignment horizontal="left" vertical="top" wrapText="1"/>
    </xf>
    <xf numFmtId="49" fontId="41" fillId="3" borderId="32" xfId="0" applyNumberFormat="1" applyFont="1" applyFill="1" applyBorder="1" applyAlignment="1" applyProtection="1">
      <alignment horizontal="left" vertical="top" wrapText="1"/>
    </xf>
    <xf numFmtId="49" fontId="41" fillId="3" borderId="34" xfId="0" applyNumberFormat="1" applyFont="1" applyFill="1" applyBorder="1" applyAlignment="1" applyProtection="1">
      <alignment horizontal="left" vertical="top" wrapText="1"/>
    </xf>
    <xf numFmtId="0" fontId="20" fillId="0" borderId="0" xfId="0" applyFont="1" applyFill="1" applyBorder="1" applyAlignment="1" applyProtection="1">
      <alignment horizontal="left" vertical="top" wrapText="1"/>
    </xf>
    <xf numFmtId="0" fontId="20" fillId="0" borderId="0" xfId="0" applyFont="1" applyFill="1" applyBorder="1" applyAlignment="1" applyProtection="1">
      <alignment horizontal="left" vertical="top"/>
    </xf>
    <xf numFmtId="49" fontId="41" fillId="0" borderId="29" xfId="0" applyNumberFormat="1" applyFont="1" applyBorder="1" applyAlignment="1" applyProtection="1">
      <alignment horizontal="left"/>
    </xf>
    <xf numFmtId="49" fontId="41" fillId="0" borderId="29" xfId="0" applyNumberFormat="1" applyFont="1" applyBorder="1" applyAlignment="1" applyProtection="1">
      <alignment horizontal="center"/>
    </xf>
    <xf numFmtId="0" fontId="13" fillId="0" borderId="0" xfId="0" applyFont="1" applyFill="1" applyBorder="1" applyAlignment="1" applyProtection="1">
      <alignment horizontal="left" vertical="center" wrapText="1"/>
    </xf>
    <xf numFmtId="0" fontId="34" fillId="2" borderId="22" xfId="0" applyFont="1" applyFill="1" applyBorder="1" applyAlignment="1" applyProtection="1">
      <alignment horizontal="center"/>
    </xf>
    <xf numFmtId="0" fontId="34" fillId="2" borderId="37" xfId="0" applyFont="1" applyFill="1" applyBorder="1" applyAlignment="1" applyProtection="1">
      <alignment horizontal="center"/>
    </xf>
    <xf numFmtId="0" fontId="34" fillId="2" borderId="38" xfId="0" applyFont="1" applyFill="1" applyBorder="1" applyAlignment="1" applyProtection="1">
      <alignment horizontal="center"/>
    </xf>
    <xf numFmtId="0" fontId="35" fillId="0" borderId="23" xfId="0" applyFont="1" applyBorder="1" applyAlignment="1" applyProtection="1">
      <alignment horizontal="left" vertical="center"/>
    </xf>
    <xf numFmtId="0" fontId="35" fillId="0" borderId="43" xfId="0" applyFont="1" applyBorder="1" applyAlignment="1" applyProtection="1">
      <alignment horizontal="left" vertical="center"/>
    </xf>
    <xf numFmtId="0" fontId="35" fillId="0" borderId="41" xfId="0" applyFont="1" applyBorder="1" applyAlignment="1" applyProtection="1">
      <alignment horizontal="left" vertical="center"/>
    </xf>
    <xf numFmtId="4" fontId="27" fillId="2" borderId="22" xfId="0" applyNumberFormat="1" applyFont="1" applyFill="1" applyBorder="1" applyAlignment="1" applyProtection="1">
      <alignment horizontal="center" vertical="center"/>
    </xf>
    <xf numFmtId="0" fontId="3" fillId="0" borderId="33" xfId="0" applyFont="1" applyBorder="1" applyAlignment="1" applyProtection="1">
      <alignment horizontal="left" vertical="center" wrapText="1"/>
    </xf>
    <xf numFmtId="0" fontId="3" fillId="0" borderId="32" xfId="0" applyFont="1" applyBorder="1" applyAlignment="1" applyProtection="1">
      <alignment horizontal="left" vertical="center" wrapText="1"/>
    </xf>
    <xf numFmtId="0" fontId="20" fillId="0" borderId="0" xfId="0" applyFont="1" applyFill="1" applyBorder="1" applyAlignment="1" applyProtection="1">
      <alignment horizontal="left" vertical="center" wrapText="1"/>
    </xf>
    <xf numFmtId="0" fontId="31" fillId="3" borderId="33" xfId="0" applyFont="1" applyFill="1" applyBorder="1" applyAlignment="1" applyProtection="1">
      <alignment horizontal="left" vertical="top" wrapText="1"/>
    </xf>
    <xf numFmtId="0" fontId="13" fillId="3" borderId="32" xfId="0" applyFont="1" applyFill="1" applyBorder="1" applyAlignment="1" applyProtection="1">
      <alignment horizontal="left" vertical="top" wrapText="1"/>
    </xf>
    <xf numFmtId="0" fontId="13" fillId="3" borderId="34" xfId="0" applyFont="1" applyFill="1" applyBorder="1" applyAlignment="1" applyProtection="1">
      <alignment horizontal="left" vertical="top" wrapText="1"/>
    </xf>
    <xf numFmtId="49" fontId="30" fillId="3" borderId="17" xfId="0" applyNumberFormat="1" applyFont="1" applyFill="1" applyBorder="1" applyAlignment="1" applyProtection="1">
      <alignment horizontal="left" vertical="top" wrapText="1"/>
    </xf>
    <xf numFmtId="49" fontId="30" fillId="3" borderId="18" xfId="0" applyNumberFormat="1" applyFont="1" applyFill="1" applyBorder="1" applyAlignment="1" applyProtection="1">
      <alignment horizontal="left" vertical="top" wrapText="1"/>
    </xf>
    <xf numFmtId="49" fontId="30" fillId="3" borderId="19" xfId="0" applyNumberFormat="1" applyFont="1" applyFill="1" applyBorder="1" applyAlignment="1" applyProtection="1">
      <alignment horizontal="left" vertical="top" wrapText="1"/>
    </xf>
    <xf numFmtId="49" fontId="30" fillId="3" borderId="33" xfId="0" applyNumberFormat="1" applyFont="1" applyFill="1" applyBorder="1" applyAlignment="1" applyProtection="1">
      <alignment horizontal="left" vertical="top" wrapText="1"/>
    </xf>
    <xf numFmtId="49" fontId="30" fillId="3" borderId="32" xfId="0" applyNumberFormat="1" applyFont="1" applyFill="1" applyBorder="1" applyAlignment="1" applyProtection="1">
      <alignment horizontal="left" vertical="top" wrapText="1"/>
    </xf>
    <xf numFmtId="49" fontId="30" fillId="3" borderId="34" xfId="0" applyNumberFormat="1" applyFont="1" applyFill="1" applyBorder="1" applyAlignment="1" applyProtection="1">
      <alignment horizontal="left" vertical="top" wrapText="1"/>
    </xf>
    <xf numFmtId="0" fontId="20" fillId="0" borderId="39" xfId="0" applyFont="1" applyBorder="1" applyAlignment="1" applyProtection="1">
      <alignment horizontal="left" vertical="center"/>
    </xf>
    <xf numFmtId="0" fontId="20" fillId="0" borderId="10" xfId="0" applyFont="1" applyBorder="1" applyAlignment="1" applyProtection="1">
      <alignment horizontal="left" vertical="center"/>
    </xf>
    <xf numFmtId="0" fontId="20" fillId="0" borderId="30" xfId="0" applyFont="1" applyBorder="1" applyAlignment="1" applyProtection="1">
      <alignment horizontal="left" vertical="center"/>
    </xf>
    <xf numFmtId="49" fontId="20" fillId="3" borderId="17" xfId="0" applyNumberFormat="1" applyFont="1" applyFill="1" applyBorder="1" applyAlignment="1" applyProtection="1">
      <alignment horizontal="left" vertical="top" wrapText="1"/>
    </xf>
    <xf numFmtId="49" fontId="20" fillId="3" borderId="18" xfId="0" applyNumberFormat="1" applyFont="1" applyFill="1" applyBorder="1" applyAlignment="1" applyProtection="1">
      <alignment horizontal="left" vertical="top" wrapText="1"/>
    </xf>
    <xf numFmtId="49" fontId="20" fillId="3" borderId="19" xfId="0" applyNumberFormat="1" applyFont="1" applyFill="1" applyBorder="1" applyAlignment="1" applyProtection="1">
      <alignment horizontal="left" vertical="top" wrapText="1"/>
    </xf>
    <xf numFmtId="49" fontId="20" fillId="3" borderId="33" xfId="0" applyNumberFormat="1" applyFont="1" applyFill="1" applyBorder="1" applyAlignment="1" applyProtection="1">
      <alignment horizontal="left" vertical="top" wrapText="1"/>
    </xf>
    <xf numFmtId="49" fontId="20" fillId="3" borderId="32" xfId="0" applyNumberFormat="1" applyFont="1" applyFill="1" applyBorder="1" applyAlignment="1" applyProtection="1">
      <alignment horizontal="left" vertical="top" wrapText="1"/>
    </xf>
    <xf numFmtId="49" fontId="20" fillId="3" borderId="34" xfId="0" applyNumberFormat="1" applyFont="1" applyFill="1" applyBorder="1" applyAlignment="1" applyProtection="1">
      <alignment horizontal="left" vertical="top" wrapText="1"/>
    </xf>
    <xf numFmtId="0" fontId="3" fillId="0" borderId="33" xfId="0" applyFont="1" applyBorder="1" applyAlignment="1" applyProtection="1">
      <alignment horizontal="left" vertical="top" wrapText="1"/>
    </xf>
    <xf numFmtId="0" fontId="3" fillId="0" borderId="32" xfId="0" applyFont="1" applyBorder="1" applyAlignment="1" applyProtection="1">
      <alignment horizontal="left" vertical="top" wrapText="1"/>
    </xf>
    <xf numFmtId="0" fontId="3" fillId="0" borderId="34" xfId="0" applyFont="1" applyBorder="1" applyAlignment="1" applyProtection="1">
      <alignment horizontal="left" vertical="top" wrapText="1"/>
    </xf>
    <xf numFmtId="3" fontId="3" fillId="0" borderId="39" xfId="0" applyNumberFormat="1" applyFont="1" applyBorder="1" applyAlignment="1" applyProtection="1">
      <alignment horizontal="left" vertical="top" wrapText="1"/>
    </xf>
    <xf numFmtId="3" fontId="3" fillId="0" borderId="9" xfId="0" applyNumberFormat="1" applyFont="1" applyBorder="1" applyAlignment="1" applyProtection="1">
      <alignment horizontal="left" vertical="top" wrapText="1"/>
    </xf>
    <xf numFmtId="0" fontId="20" fillId="0" borderId="0" xfId="0" applyFont="1" applyFill="1" applyBorder="1" applyAlignment="1" applyProtection="1">
      <alignment horizontal="left"/>
    </xf>
    <xf numFmtId="0" fontId="20" fillId="0" borderId="0" xfId="0" applyFont="1" applyFill="1" applyBorder="1" applyAlignment="1" applyProtection="1">
      <alignment horizontal="center" vertical="center" wrapText="1"/>
    </xf>
    <xf numFmtId="0" fontId="34" fillId="2" borderId="24" xfId="0" applyFont="1" applyFill="1" applyBorder="1" applyAlignment="1" applyProtection="1">
      <alignment horizontal="center"/>
    </xf>
    <xf numFmtId="0" fontId="34" fillId="2" borderId="35" xfId="0" applyFont="1" applyFill="1" applyBorder="1" applyAlignment="1" applyProtection="1">
      <alignment horizontal="center"/>
    </xf>
    <xf numFmtId="0" fontId="34" fillId="2" borderId="36" xfId="0" applyFont="1" applyFill="1" applyBorder="1" applyAlignment="1" applyProtection="1">
      <alignment horizontal="center"/>
    </xf>
    <xf numFmtId="0" fontId="20" fillId="0" borderId="24" xfId="0" applyFont="1" applyBorder="1" applyAlignment="1" applyProtection="1">
      <alignment horizontal="left" vertical="center"/>
    </xf>
    <xf numFmtId="0" fontId="20" fillId="0" borderId="35" xfId="0" applyFont="1" applyBorder="1" applyAlignment="1" applyProtection="1">
      <alignment horizontal="left" vertical="center"/>
    </xf>
    <xf numFmtId="0" fontId="20" fillId="0" borderId="36" xfId="0" applyFont="1" applyBorder="1" applyAlignment="1" applyProtection="1">
      <alignment horizontal="left" vertical="center"/>
    </xf>
    <xf numFmtId="49" fontId="30" fillId="3" borderId="18" xfId="0" applyNumberFormat="1" applyFont="1" applyFill="1" applyBorder="1" applyAlignment="1" applyProtection="1">
      <alignment horizontal="left" vertical="top"/>
    </xf>
    <xf numFmtId="49" fontId="30" fillId="3" borderId="19" xfId="0" applyNumberFormat="1" applyFont="1" applyFill="1" applyBorder="1" applyAlignment="1" applyProtection="1">
      <alignment horizontal="left" vertical="top"/>
    </xf>
    <xf numFmtId="49" fontId="30" fillId="3" borderId="33" xfId="0" applyNumberFormat="1" applyFont="1" applyFill="1" applyBorder="1" applyAlignment="1" applyProtection="1">
      <alignment horizontal="left" vertical="top"/>
    </xf>
    <xf numFmtId="49" fontId="30" fillId="3" borderId="32" xfId="0" applyNumberFormat="1" applyFont="1" applyFill="1" applyBorder="1" applyAlignment="1" applyProtection="1">
      <alignment horizontal="left" vertical="top"/>
    </xf>
    <xf numFmtId="49" fontId="30" fillId="3" borderId="34" xfId="0" applyNumberFormat="1" applyFont="1" applyFill="1" applyBorder="1" applyAlignment="1" applyProtection="1">
      <alignment horizontal="left" vertical="top"/>
    </xf>
    <xf numFmtId="4" fontId="3" fillId="0" borderId="4" xfId="0" applyNumberFormat="1" applyFont="1" applyBorder="1" applyAlignment="1" applyProtection="1">
      <alignment horizontal="left" vertical="center" wrapText="1"/>
    </xf>
    <xf numFmtId="4" fontId="3" fillId="0" borderId="10" xfId="0" applyNumberFormat="1" applyFont="1" applyBorder="1" applyAlignment="1" applyProtection="1">
      <alignment horizontal="left" vertical="center" wrapText="1"/>
    </xf>
    <xf numFmtId="4" fontId="3" fillId="0" borderId="9" xfId="0" applyNumberFormat="1" applyFont="1" applyBorder="1" applyAlignment="1" applyProtection="1">
      <alignment horizontal="left" vertical="center" wrapText="1"/>
    </xf>
    <xf numFmtId="0" fontId="20" fillId="0" borderId="0" xfId="0" applyFont="1" applyFill="1" applyBorder="1" applyAlignment="1" applyProtection="1">
      <alignment horizontal="center" vertical="top" wrapText="1"/>
    </xf>
    <xf numFmtId="4" fontId="27" fillId="7" borderId="48" xfId="0" applyNumberFormat="1" applyFont="1" applyFill="1" applyBorder="1" applyAlignment="1" applyProtection="1">
      <alignment horizontal="center" vertical="center"/>
    </xf>
    <xf numFmtId="4" fontId="27" fillId="7" borderId="45" xfId="0" applyNumberFormat="1" applyFont="1" applyFill="1" applyBorder="1" applyAlignment="1" applyProtection="1">
      <alignment horizontal="center" vertical="center"/>
    </xf>
    <xf numFmtId="4" fontId="22" fillId="2" borderId="37" xfId="0" applyNumberFormat="1" applyFont="1" applyFill="1" applyBorder="1" applyAlignment="1" applyProtection="1">
      <alignment horizontal="center" vertical="top" wrapText="1"/>
    </xf>
    <xf numFmtId="0" fontId="31" fillId="3" borderId="32" xfId="0" applyFont="1" applyFill="1" applyBorder="1" applyAlignment="1" applyProtection="1">
      <alignment horizontal="left" vertical="top" wrapText="1"/>
    </xf>
    <xf numFmtId="0" fontId="25" fillId="2" borderId="15" xfId="0" applyFont="1" applyFill="1" applyBorder="1" applyAlignment="1">
      <alignment horizontal="center" wrapText="1"/>
    </xf>
    <xf numFmtId="0" fontId="25" fillId="2" borderId="3" xfId="0" applyFont="1" applyFill="1" applyBorder="1" applyAlignment="1">
      <alignment horizontal="center"/>
    </xf>
  </cellXfs>
  <cellStyles count="6">
    <cellStyle name="Hiperpovezava" xfId="1" builtinId="8"/>
    <cellStyle name="Navadno" xfId="0" builtinId="0"/>
    <cellStyle name="Navadno 2" xfId="3"/>
    <cellStyle name="Navadno 3" xfId="5"/>
    <cellStyle name="Odstotek" xfId="2" builtinId="5"/>
    <cellStyle name="Vejica 2" xfId="4"/>
  </cellStyles>
  <dxfs count="0"/>
  <tableStyles count="0" defaultTableStyle="TableStyleMedium9" defaultPivotStyle="PivotStyleMedium4"/>
  <colors>
    <mruColors>
      <color rgb="FF1B768D"/>
      <color rgb="FF0000FF"/>
      <color rgb="FF00CC66"/>
      <color rgb="FF009900"/>
      <color rgb="FF008000"/>
      <color rgb="FFCCFFFF"/>
      <color rgb="FF33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showGridLines="0" tabSelected="1" topLeftCell="A10" zoomScaleNormal="100" workbookViewId="0">
      <selection activeCell="E27" sqref="E27"/>
    </sheetView>
  </sheetViews>
  <sheetFormatPr defaultColWidth="8.75" defaultRowHeight="12.75" x14ac:dyDescent="0.2"/>
  <cols>
    <col min="1" max="1" width="2.25" style="5" customWidth="1"/>
    <col min="2" max="2" width="38.625" style="5" customWidth="1"/>
    <col min="3" max="3" width="33.625" style="5" customWidth="1"/>
    <col min="4" max="4" width="13.125" style="5" customWidth="1"/>
    <col min="5" max="5" width="14.75" style="5" customWidth="1"/>
    <col min="6" max="6" width="5" style="5" customWidth="1"/>
    <col min="7" max="7" width="5.125" style="5" customWidth="1"/>
    <col min="8" max="8" width="6.75" style="6" customWidth="1"/>
    <col min="9" max="16384" width="8.75" style="5"/>
  </cols>
  <sheetData>
    <row r="1" spans="1:8" x14ac:dyDescent="0.2">
      <c r="A1" s="21"/>
      <c r="B1" s="212"/>
      <c r="C1" s="21"/>
      <c r="D1" s="21"/>
      <c r="E1" s="21"/>
    </row>
    <row r="2" spans="1:8" ht="15.6" customHeight="1" x14ac:dyDescent="0.2">
      <c r="A2" s="385" t="s">
        <v>346</v>
      </c>
      <c r="B2" s="385"/>
      <c r="C2" s="385"/>
      <c r="D2" s="385"/>
      <c r="E2" s="385"/>
      <c r="F2" s="8"/>
      <c r="G2" s="8"/>
      <c r="H2" s="9"/>
    </row>
    <row r="3" spans="1:8" x14ac:dyDescent="0.2">
      <c r="A3" s="21"/>
      <c r="B3" s="21"/>
      <c r="C3" s="21"/>
      <c r="D3" s="21"/>
      <c r="E3" s="21"/>
    </row>
    <row r="4" spans="1:8" x14ac:dyDescent="0.2">
      <c r="A4" s="21"/>
      <c r="B4" s="27" t="s">
        <v>65</v>
      </c>
      <c r="C4" s="101" t="s">
        <v>330</v>
      </c>
      <c r="D4" s="107"/>
      <c r="E4" s="107"/>
    </row>
    <row r="5" spans="1:8" x14ac:dyDescent="0.2">
      <c r="A5" s="21"/>
      <c r="B5" s="109" t="s">
        <v>34</v>
      </c>
      <c r="C5" s="101" t="s">
        <v>331</v>
      </c>
      <c r="D5" s="107"/>
      <c r="E5" s="107"/>
    </row>
    <row r="6" spans="1:8" s="14" customFormat="1" ht="12.75" customHeight="1" x14ac:dyDescent="0.2">
      <c r="A6" s="26"/>
      <c r="B6" s="27" t="s">
        <v>43</v>
      </c>
      <c r="C6" s="108" t="s">
        <v>331</v>
      </c>
      <c r="D6" s="26"/>
      <c r="E6" s="26"/>
    </row>
    <row r="7" spans="1:8" s="14" customFormat="1" ht="12.75" customHeight="1" x14ac:dyDescent="0.2">
      <c r="A7" s="26"/>
      <c r="B7" s="27" t="s">
        <v>75</v>
      </c>
      <c r="C7" s="108" t="s">
        <v>332</v>
      </c>
      <c r="D7" s="26"/>
      <c r="E7" s="26"/>
    </row>
    <row r="8" spans="1:8" x14ac:dyDescent="0.2">
      <c r="A8" s="21"/>
      <c r="B8" s="27" t="s">
        <v>36</v>
      </c>
      <c r="C8" s="108" t="s">
        <v>120</v>
      </c>
      <c r="D8" s="21"/>
      <c r="E8" s="21"/>
      <c r="H8" s="5"/>
    </row>
    <row r="9" spans="1:8" x14ac:dyDescent="0.2">
      <c r="A9" s="21"/>
      <c r="B9" s="27" t="s">
        <v>37</v>
      </c>
      <c r="C9" s="108">
        <v>1423215000</v>
      </c>
      <c r="D9" s="21"/>
      <c r="E9" s="21"/>
      <c r="H9" s="5"/>
    </row>
    <row r="10" spans="1:8" x14ac:dyDescent="0.2">
      <c r="A10" s="21"/>
      <c r="B10" s="27" t="s">
        <v>35</v>
      </c>
      <c r="C10" s="101" t="s">
        <v>289</v>
      </c>
      <c r="D10" s="21"/>
      <c r="E10" s="21"/>
      <c r="H10" s="5"/>
    </row>
    <row r="11" spans="1:8" ht="13.5" thickBot="1" x14ac:dyDescent="0.25">
      <c r="A11" s="21"/>
      <c r="B11" s="27"/>
      <c r="C11" s="21"/>
      <c r="D11" s="21"/>
      <c r="E11" s="21"/>
      <c r="H11" s="5"/>
    </row>
    <row r="12" spans="1:8" ht="16.149999999999999" customHeight="1" thickBot="1" x14ac:dyDescent="0.25">
      <c r="A12" s="21"/>
      <c r="B12" s="28" t="s">
        <v>38</v>
      </c>
      <c r="C12" s="386"/>
      <c r="D12" s="387"/>
      <c r="E12" s="388"/>
      <c r="H12" s="5"/>
    </row>
    <row r="13" spans="1:8" ht="3" customHeight="1" thickBot="1" x14ac:dyDescent="0.25">
      <c r="A13" s="21"/>
      <c r="B13" s="28"/>
      <c r="C13" s="21"/>
      <c r="D13" s="21"/>
      <c r="E13" s="21"/>
      <c r="H13" s="5"/>
    </row>
    <row r="14" spans="1:8" ht="16.149999999999999" customHeight="1" thickBot="1" x14ac:dyDescent="0.25">
      <c r="A14" s="21"/>
      <c r="B14" s="28" t="s">
        <v>39</v>
      </c>
      <c r="C14" s="386"/>
      <c r="D14" s="387"/>
      <c r="E14" s="388"/>
      <c r="H14" s="5"/>
    </row>
    <row r="15" spans="1:8" ht="3.6" customHeight="1" thickBot="1" x14ac:dyDescent="0.25">
      <c r="A15" s="21"/>
      <c r="B15" s="28"/>
      <c r="C15" s="21"/>
      <c r="D15" s="21"/>
      <c r="E15" s="21"/>
      <c r="H15" s="5"/>
    </row>
    <row r="16" spans="1:8" ht="16.149999999999999" customHeight="1" thickBot="1" x14ac:dyDescent="0.25">
      <c r="A16" s="21"/>
      <c r="B16" s="28" t="s">
        <v>40</v>
      </c>
      <c r="C16" s="168"/>
      <c r="D16" s="29"/>
      <c r="E16" s="29"/>
      <c r="H16" s="5"/>
    </row>
    <row r="17" spans="1:8" ht="3.6" customHeight="1" thickBot="1" x14ac:dyDescent="0.25">
      <c r="A17" s="21"/>
      <c r="B17" s="28"/>
      <c r="C17" s="21"/>
      <c r="D17" s="30"/>
      <c r="E17" s="30"/>
      <c r="H17" s="5"/>
    </row>
    <row r="18" spans="1:8" ht="16.149999999999999" customHeight="1" thickBot="1" x14ac:dyDescent="0.25">
      <c r="A18" s="21"/>
      <c r="B18" s="28" t="s">
        <v>41</v>
      </c>
      <c r="C18" s="168"/>
      <c r="D18" s="29"/>
      <c r="E18" s="29"/>
      <c r="H18" s="5"/>
    </row>
    <row r="19" spans="1:8" x14ac:dyDescent="0.2">
      <c r="A19" s="21"/>
      <c r="B19" s="25"/>
      <c r="C19" s="21"/>
      <c r="D19" s="21"/>
      <c r="E19" s="21"/>
      <c r="H19" s="5"/>
    </row>
    <row r="20" spans="1:8" x14ac:dyDescent="0.2">
      <c r="A20" s="21"/>
      <c r="B20" s="21"/>
      <c r="C20" s="21"/>
      <c r="D20" s="21"/>
      <c r="E20" s="21"/>
    </row>
    <row r="21" spans="1:8" ht="13.5" thickBot="1" x14ac:dyDescent="0.25">
      <c r="A21" s="21"/>
      <c r="B21" s="21"/>
      <c r="C21" s="21"/>
      <c r="D21" s="21"/>
      <c r="E21" s="21"/>
    </row>
    <row r="22" spans="1:8" x14ac:dyDescent="0.2">
      <c r="A22" s="31"/>
      <c r="B22" s="32" t="s">
        <v>21</v>
      </c>
      <c r="C22" s="33" t="s">
        <v>22</v>
      </c>
      <c r="D22" s="33" t="s">
        <v>71</v>
      </c>
      <c r="E22" s="34" t="s">
        <v>23</v>
      </c>
    </row>
    <row r="23" spans="1:8" x14ac:dyDescent="0.2">
      <c r="A23" s="35">
        <v>1</v>
      </c>
      <c r="B23" s="358" t="s">
        <v>319</v>
      </c>
      <c r="C23" s="36">
        <v>0</v>
      </c>
      <c r="D23" s="36">
        <f>'SKLOP1-POŽAR,POTRES zav.'!$F$131</f>
        <v>0</v>
      </c>
      <c r="E23" s="37">
        <f>'SKLOP1-POŽAR,POTRES zav.'!$F$132</f>
        <v>0</v>
      </c>
    </row>
    <row r="24" spans="1:8" x14ac:dyDescent="0.2">
      <c r="A24" s="183">
        <v>2</v>
      </c>
      <c r="B24" s="265" t="s">
        <v>133</v>
      </c>
      <c r="C24" s="184">
        <f>'SKLOP1-VLOM'!$G$70</f>
        <v>0</v>
      </c>
      <c r="D24" s="184">
        <f>'SKLOP1-VLOM'!$G$71</f>
        <v>0</v>
      </c>
      <c r="E24" s="185">
        <f>'SKLOP1-VLOM'!$G$72</f>
        <v>0</v>
      </c>
      <c r="F24" s="213"/>
    </row>
    <row r="25" spans="1:8" x14ac:dyDescent="0.2">
      <c r="A25" s="35">
        <v>3</v>
      </c>
      <c r="B25" s="94" t="s">
        <v>113</v>
      </c>
      <c r="C25" s="95">
        <f>'SKLOP1-STROJELOM'!$F$32</f>
        <v>0</v>
      </c>
      <c r="D25" s="95">
        <f>'SKLOP1-STROJELOM'!$F$33</f>
        <v>0</v>
      </c>
      <c r="E25" s="96">
        <f>'SKLOP1-STROJELOM'!$F$34</f>
        <v>0</v>
      </c>
    </row>
    <row r="26" spans="1:8" x14ac:dyDescent="0.2">
      <c r="A26" s="35">
        <v>4</v>
      </c>
      <c r="B26" s="94" t="s">
        <v>134</v>
      </c>
      <c r="C26" s="95">
        <f>'SKLOP1-ZAV.ELEKTRONIKE'!$F$84</f>
        <v>0</v>
      </c>
      <c r="D26" s="95">
        <f>'SKLOP1-ZAV.ELEKTRONIKE'!$F$85</f>
        <v>0</v>
      </c>
      <c r="E26" s="96">
        <f>'SKLOP1-ZAV.ELEKTRONIKE'!$F$86</f>
        <v>0</v>
      </c>
    </row>
    <row r="27" spans="1:8" x14ac:dyDescent="0.2">
      <c r="A27" s="35">
        <v>5</v>
      </c>
      <c r="B27" s="94" t="s">
        <v>114</v>
      </c>
      <c r="C27" s="95">
        <f>'SKLOP1-Odgovornost'!$E$23</f>
        <v>0</v>
      </c>
      <c r="D27" s="95">
        <f>'SKLOP1-Odgovornost'!$E$24</f>
        <v>0</v>
      </c>
      <c r="E27" s="96">
        <f>'SKLOP1-Odgovornost'!$E$25</f>
        <v>0</v>
      </c>
    </row>
    <row r="28" spans="1:8" x14ac:dyDescent="0.2">
      <c r="A28" s="35">
        <v>6</v>
      </c>
      <c r="B28" s="94" t="s">
        <v>337</v>
      </c>
      <c r="C28" s="95">
        <f>'SKLOP1-TUJE UMETNINE'!$F$22</f>
        <v>0</v>
      </c>
      <c r="D28" s="95">
        <f>'SKLOP1-TUJE UMETNINE'!$F$23</f>
        <v>0</v>
      </c>
      <c r="E28" s="96">
        <f>'SKLOP1-TUJE UMETNINE'!$F$24</f>
        <v>0</v>
      </c>
    </row>
    <row r="29" spans="1:8" ht="14.25" customHeight="1" x14ac:dyDescent="0.2">
      <c r="A29" s="38"/>
      <c r="B29" s="39"/>
      <c r="C29" s="39"/>
      <c r="D29" s="39"/>
      <c r="E29" s="40"/>
    </row>
    <row r="30" spans="1:8" x14ac:dyDescent="0.2">
      <c r="A30" s="41"/>
      <c r="B30" s="42" t="s">
        <v>32</v>
      </c>
      <c r="C30" s="43">
        <f>SUM(C23:C29)</f>
        <v>0</v>
      </c>
      <c r="D30" s="43">
        <f>SUM(D23:D29)</f>
        <v>0</v>
      </c>
      <c r="E30" s="44">
        <v>0</v>
      </c>
    </row>
    <row r="31" spans="1:8" ht="4.9000000000000004" customHeight="1" x14ac:dyDescent="0.2">
      <c r="A31" s="38"/>
      <c r="B31" s="39"/>
      <c r="C31" s="39"/>
      <c r="D31" s="39"/>
      <c r="E31" s="45"/>
    </row>
    <row r="32" spans="1:8" ht="13.5" thickBot="1" x14ac:dyDescent="0.25">
      <c r="A32" s="21"/>
      <c r="B32" s="21"/>
      <c r="C32" s="21"/>
      <c r="D32" s="21"/>
      <c r="E32" s="21"/>
    </row>
    <row r="33" spans="1:5" s="13" customFormat="1" ht="23.65" customHeight="1" thickBot="1" x14ac:dyDescent="0.2">
      <c r="A33" s="102" t="s">
        <v>33</v>
      </c>
      <c r="B33" s="103"/>
      <c r="C33" s="104" t="s">
        <v>42</v>
      </c>
      <c r="D33" s="391" t="s">
        <v>49</v>
      </c>
      <c r="E33" s="392"/>
    </row>
    <row r="34" spans="1:5" ht="52.15" customHeight="1" thickBot="1" x14ac:dyDescent="0.25">
      <c r="A34" s="389"/>
      <c r="B34" s="390"/>
      <c r="C34" s="105"/>
      <c r="D34" s="393"/>
      <c r="E34" s="394"/>
    </row>
    <row r="35" spans="1:5" ht="13.5" thickBot="1" x14ac:dyDescent="0.25">
      <c r="A35" s="21"/>
      <c r="B35" s="21"/>
      <c r="C35" s="21"/>
      <c r="D35" s="21"/>
      <c r="E35" s="21"/>
    </row>
    <row r="36" spans="1:5" x14ac:dyDescent="0.2">
      <c r="A36" s="97" t="s">
        <v>25</v>
      </c>
      <c r="B36" s="98"/>
      <c r="C36" s="98"/>
      <c r="D36" s="98"/>
      <c r="E36" s="99"/>
    </row>
    <row r="37" spans="1:5" ht="117" customHeight="1" thickBot="1" x14ac:dyDescent="0.25">
      <c r="A37" s="382"/>
      <c r="B37" s="383"/>
      <c r="C37" s="383"/>
      <c r="D37" s="383"/>
      <c r="E37" s="384"/>
    </row>
    <row r="39" spans="1:5" x14ac:dyDescent="0.2">
      <c r="B39" s="246" t="s">
        <v>118</v>
      </c>
      <c r="C39" s="247">
        <f>$C$30</f>
        <v>0</v>
      </c>
    </row>
    <row r="40" spans="1:5" x14ac:dyDescent="0.2">
      <c r="B40" s="246" t="s">
        <v>71</v>
      </c>
      <c r="C40" s="247">
        <f>$D$30</f>
        <v>0</v>
      </c>
    </row>
    <row r="41" spans="1:5" x14ac:dyDescent="0.2">
      <c r="B41" s="246" t="s">
        <v>119</v>
      </c>
      <c r="C41" s="248">
        <f>$E$30</f>
        <v>0</v>
      </c>
    </row>
  </sheetData>
  <sheetProtection selectLockedCells="1"/>
  <mergeCells count="7">
    <mergeCell ref="A37:E37"/>
    <mergeCell ref="A2:E2"/>
    <mergeCell ref="C12:E12"/>
    <mergeCell ref="C14:E14"/>
    <mergeCell ref="D33:E33"/>
    <mergeCell ref="A34:B34"/>
    <mergeCell ref="D34:E34"/>
  </mergeCells>
  <pageMargins left="0.35433070866141736" right="0.31496062992125984" top="0.74803149606299213" bottom="0.74803149606299213" header="0.31496062992125984" footer="0.31496062992125984"/>
  <pageSetup paperSize="9" scale="93" orientation="portrait" r:id="rId1"/>
  <headerFooter>
    <oddFooter>&amp;L&amp;"Tahoma,Navadno"&amp;7zavarovalno tehnična specifikacija&amp;R&amp;"Tahoma,Navadno"&amp;7Copyright©Zavarovalni studio d.o.o.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showGridLines="0" topLeftCell="A10" zoomScaleNormal="100" workbookViewId="0">
      <selection activeCell="B9" sqref="B9"/>
    </sheetView>
  </sheetViews>
  <sheetFormatPr defaultColWidth="8.75" defaultRowHeight="12.75" x14ac:dyDescent="0.2"/>
  <cols>
    <col min="1" max="1" width="2.25" style="5" customWidth="1"/>
    <col min="2" max="2" width="38.625" style="5" customWidth="1"/>
    <col min="3" max="3" width="33.625" style="5" customWidth="1"/>
    <col min="4" max="4" width="13.125" style="5" customWidth="1"/>
    <col min="5" max="5" width="14.75" style="5" customWidth="1"/>
    <col min="6" max="6" width="5" style="5" customWidth="1"/>
    <col min="7" max="7" width="5.125" style="5" customWidth="1"/>
    <col min="8" max="8" width="6.75" style="6" customWidth="1"/>
    <col min="9" max="16384" width="8.75" style="5"/>
  </cols>
  <sheetData>
    <row r="1" spans="1:8" x14ac:dyDescent="0.2">
      <c r="A1" s="21"/>
      <c r="B1" s="212"/>
      <c r="C1" s="21"/>
      <c r="D1" s="21"/>
      <c r="E1" s="21"/>
    </row>
    <row r="2" spans="1:8" ht="15.6" customHeight="1" x14ac:dyDescent="0.2">
      <c r="A2" s="385" t="s">
        <v>340</v>
      </c>
      <c r="B2" s="385"/>
      <c r="C2" s="385"/>
      <c r="D2" s="385"/>
      <c r="E2" s="385"/>
      <c r="F2" s="8"/>
      <c r="G2" s="8"/>
      <c r="H2" s="9"/>
    </row>
    <row r="3" spans="1:8" x14ac:dyDescent="0.2">
      <c r="A3" s="21"/>
      <c r="B3" s="21"/>
      <c r="C3" s="21"/>
      <c r="D3" s="21"/>
      <c r="E3" s="21"/>
    </row>
    <row r="4" spans="1:8" x14ac:dyDescent="0.2">
      <c r="A4" s="21"/>
      <c r="B4" s="27" t="s">
        <v>65</v>
      </c>
      <c r="C4" s="101" t="s">
        <v>330</v>
      </c>
      <c r="D4" s="107"/>
      <c r="E4" s="107"/>
    </row>
    <row r="5" spans="1:8" x14ac:dyDescent="0.2">
      <c r="A5" s="21"/>
      <c r="B5" s="109" t="s">
        <v>34</v>
      </c>
      <c r="C5" s="101" t="s">
        <v>331</v>
      </c>
      <c r="D5" s="107"/>
      <c r="E5" s="107"/>
    </row>
    <row r="6" spans="1:8" s="14" customFormat="1" ht="12.75" customHeight="1" x14ac:dyDescent="0.2">
      <c r="A6" s="26"/>
      <c r="B6" s="27" t="s">
        <v>43</v>
      </c>
      <c r="C6" s="108" t="s">
        <v>331</v>
      </c>
      <c r="D6" s="26"/>
      <c r="E6" s="26"/>
    </row>
    <row r="7" spans="1:8" s="14" customFormat="1" ht="12.75" customHeight="1" x14ac:dyDescent="0.2">
      <c r="A7" s="26"/>
      <c r="B7" s="27" t="s">
        <v>75</v>
      </c>
      <c r="C7" s="108" t="s">
        <v>332</v>
      </c>
      <c r="D7" s="26"/>
      <c r="E7" s="26"/>
    </row>
    <row r="8" spans="1:8" x14ac:dyDescent="0.2">
      <c r="A8" s="21"/>
      <c r="B8" s="27" t="s">
        <v>36</v>
      </c>
      <c r="C8" s="108" t="s">
        <v>120</v>
      </c>
      <c r="D8" s="21"/>
      <c r="E8" s="21"/>
      <c r="H8" s="5"/>
    </row>
    <row r="9" spans="1:8" x14ac:dyDescent="0.2">
      <c r="A9" s="21"/>
      <c r="B9" s="27" t="s">
        <v>37</v>
      </c>
      <c r="C9" s="108">
        <v>1423215000</v>
      </c>
      <c r="D9" s="21"/>
      <c r="E9" s="21"/>
      <c r="H9" s="5"/>
    </row>
    <row r="10" spans="1:8" x14ac:dyDescent="0.2">
      <c r="A10" s="21"/>
      <c r="B10" s="27" t="s">
        <v>35</v>
      </c>
      <c r="C10" s="101" t="s">
        <v>289</v>
      </c>
      <c r="D10" s="21"/>
      <c r="E10" s="21"/>
      <c r="H10" s="5"/>
    </row>
    <row r="11" spans="1:8" ht="13.5" thickBot="1" x14ac:dyDescent="0.25">
      <c r="A11" s="21"/>
      <c r="B11" s="27"/>
      <c r="C11" s="21"/>
      <c r="D11" s="21"/>
      <c r="E11" s="21"/>
      <c r="H11" s="5"/>
    </row>
    <row r="12" spans="1:8" ht="16.149999999999999" customHeight="1" thickBot="1" x14ac:dyDescent="0.25">
      <c r="A12" s="21"/>
      <c r="B12" s="28" t="s">
        <v>38</v>
      </c>
      <c r="C12" s="386"/>
      <c r="D12" s="387"/>
      <c r="E12" s="388"/>
      <c r="H12" s="5"/>
    </row>
    <row r="13" spans="1:8" ht="3" customHeight="1" thickBot="1" x14ac:dyDescent="0.25">
      <c r="A13" s="21"/>
      <c r="B13" s="28"/>
      <c r="C13" s="21"/>
      <c r="D13" s="21"/>
      <c r="E13" s="21"/>
      <c r="H13" s="5"/>
    </row>
    <row r="14" spans="1:8" ht="16.149999999999999" customHeight="1" thickBot="1" x14ac:dyDescent="0.25">
      <c r="A14" s="21"/>
      <c r="B14" s="28" t="s">
        <v>39</v>
      </c>
      <c r="C14" s="386"/>
      <c r="D14" s="387"/>
      <c r="E14" s="388"/>
      <c r="H14" s="5"/>
    </row>
    <row r="15" spans="1:8" ht="3.6" customHeight="1" thickBot="1" x14ac:dyDescent="0.25">
      <c r="A15" s="21"/>
      <c r="B15" s="28"/>
      <c r="C15" s="21"/>
      <c r="D15" s="21"/>
      <c r="E15" s="21"/>
      <c r="H15" s="5"/>
    </row>
    <row r="16" spans="1:8" ht="16.149999999999999" customHeight="1" thickBot="1" x14ac:dyDescent="0.25">
      <c r="A16" s="21"/>
      <c r="B16" s="28" t="s">
        <v>40</v>
      </c>
      <c r="C16" s="168"/>
      <c r="D16" s="29"/>
      <c r="E16" s="29"/>
      <c r="H16" s="5"/>
    </row>
    <row r="17" spans="1:8" ht="3.6" customHeight="1" thickBot="1" x14ac:dyDescent="0.25">
      <c r="A17" s="21"/>
      <c r="B17" s="28"/>
      <c r="C17" s="21"/>
      <c r="D17" s="30"/>
      <c r="E17" s="30"/>
      <c r="H17" s="5"/>
    </row>
    <row r="18" spans="1:8" ht="16.149999999999999" customHeight="1" thickBot="1" x14ac:dyDescent="0.25">
      <c r="A18" s="21"/>
      <c r="B18" s="28" t="s">
        <v>41</v>
      </c>
      <c r="C18" s="168"/>
      <c r="D18" s="29"/>
      <c r="E18" s="29"/>
      <c r="H18" s="5"/>
    </row>
    <row r="19" spans="1:8" x14ac:dyDescent="0.2">
      <c r="A19" s="21"/>
      <c r="B19" s="25"/>
      <c r="C19" s="21"/>
      <c r="D19" s="21"/>
      <c r="E19" s="21"/>
      <c r="H19" s="5"/>
    </row>
    <row r="20" spans="1:8" x14ac:dyDescent="0.2">
      <c r="A20" s="21"/>
      <c r="B20" s="21"/>
      <c r="C20" s="21"/>
      <c r="D20" s="21"/>
      <c r="E20" s="21"/>
    </row>
    <row r="21" spans="1:8" ht="13.5" thickBot="1" x14ac:dyDescent="0.25">
      <c r="A21" s="21"/>
      <c r="B21" s="21"/>
      <c r="C21" s="21"/>
      <c r="D21" s="21"/>
      <c r="E21" s="21"/>
    </row>
    <row r="22" spans="1:8" x14ac:dyDescent="0.2">
      <c r="A22" s="31"/>
      <c r="B22" s="32" t="s">
        <v>21</v>
      </c>
      <c r="C22" s="33" t="s">
        <v>22</v>
      </c>
      <c r="D22" s="33" t="s">
        <v>71</v>
      </c>
      <c r="E22" s="34" t="s">
        <v>23</v>
      </c>
    </row>
    <row r="23" spans="1:8" x14ac:dyDescent="0.2">
      <c r="A23" s="35">
        <v>1</v>
      </c>
      <c r="B23" s="358" t="s">
        <v>319</v>
      </c>
      <c r="C23" s="36">
        <v>0</v>
      </c>
      <c r="D23" s="36">
        <f>'SKLOP1-POŽAR,POTRES zav.'!$F$131</f>
        <v>0</v>
      </c>
      <c r="E23" s="37">
        <f>'SKLOP1-POŽAR,POTRES zav.'!$F$132</f>
        <v>0</v>
      </c>
    </row>
    <row r="24" spans="1:8" x14ac:dyDescent="0.2">
      <c r="A24" s="183">
        <v>2</v>
      </c>
      <c r="B24" s="265" t="s">
        <v>133</v>
      </c>
      <c r="C24" s="184">
        <f>'SKLOP1-VLOM'!$G$70</f>
        <v>0</v>
      </c>
      <c r="D24" s="184">
        <f>'SKLOP1-VLOM'!$G$71</f>
        <v>0</v>
      </c>
      <c r="E24" s="185">
        <f>'SKLOP1-VLOM'!$G$72</f>
        <v>0</v>
      </c>
      <c r="F24" s="213"/>
    </row>
    <row r="25" spans="1:8" x14ac:dyDescent="0.2">
      <c r="A25" s="35">
        <v>3</v>
      </c>
      <c r="B25" s="94" t="s">
        <v>113</v>
      </c>
      <c r="C25" s="95">
        <f>'SKLOP1-STROJELOM'!$F$32</f>
        <v>0</v>
      </c>
      <c r="D25" s="95">
        <f>'SKLOP1-STROJELOM'!$F$33</f>
        <v>0</v>
      </c>
      <c r="E25" s="96">
        <f>'SKLOP1-STROJELOM'!$F$34</f>
        <v>0</v>
      </c>
    </row>
    <row r="26" spans="1:8" x14ac:dyDescent="0.2">
      <c r="A26" s="35">
        <v>4</v>
      </c>
      <c r="B26" s="94" t="s">
        <v>134</v>
      </c>
      <c r="C26" s="95">
        <f>'SKLOP1-ZAV.ELEKTRONIKE'!$F$84</f>
        <v>0</v>
      </c>
      <c r="D26" s="95">
        <f>'SKLOP1-ZAV.ELEKTRONIKE'!$F$85</f>
        <v>0</v>
      </c>
      <c r="E26" s="96">
        <f>'SKLOP1-ZAV.ELEKTRONIKE'!$F$86</f>
        <v>0</v>
      </c>
    </row>
    <row r="27" spans="1:8" x14ac:dyDescent="0.2">
      <c r="A27" s="35">
        <v>5</v>
      </c>
      <c r="B27" s="94" t="s">
        <v>114</v>
      </c>
      <c r="C27" s="95">
        <f>'SKLOP1-Odgovornost'!$E$23</f>
        <v>0</v>
      </c>
      <c r="D27" s="95">
        <f>'SKLOP1-Odgovornost'!$E$24</f>
        <v>0</v>
      </c>
      <c r="E27" s="96">
        <f>'SKLOP1-Odgovornost'!$E$25</f>
        <v>0</v>
      </c>
    </row>
    <row r="28" spans="1:8" x14ac:dyDescent="0.2">
      <c r="A28" s="35">
        <v>6</v>
      </c>
      <c r="B28" s="94" t="s">
        <v>337</v>
      </c>
      <c r="C28" s="95">
        <f>'SKLOP1-TUJE UMETNINE'!$F$22</f>
        <v>0</v>
      </c>
      <c r="D28" s="95">
        <f>'SKLOP1-TUJE UMETNINE'!$F$23</f>
        <v>0</v>
      </c>
      <c r="E28" s="96">
        <f>'SKLOP1-TUJE UMETNINE'!$F$24</f>
        <v>0</v>
      </c>
    </row>
    <row r="29" spans="1:8" ht="14.25" customHeight="1" x14ac:dyDescent="0.2">
      <c r="A29" s="38"/>
      <c r="B29" s="39"/>
      <c r="C29" s="39"/>
      <c r="D29" s="39"/>
      <c r="E29" s="40"/>
    </row>
    <row r="30" spans="1:8" x14ac:dyDescent="0.2">
      <c r="A30" s="41"/>
      <c r="B30" s="42" t="s">
        <v>32</v>
      </c>
      <c r="C30" s="43">
        <f>SUM(C23:C29)</f>
        <v>0</v>
      </c>
      <c r="D30" s="43">
        <f>SUM(D23:D29)</f>
        <v>0</v>
      </c>
      <c r="E30" s="44">
        <v>0</v>
      </c>
    </row>
    <row r="31" spans="1:8" ht="4.9000000000000004" customHeight="1" x14ac:dyDescent="0.2">
      <c r="A31" s="38"/>
      <c r="B31" s="39"/>
      <c r="C31" s="39"/>
      <c r="D31" s="39"/>
      <c r="E31" s="45"/>
    </row>
    <row r="32" spans="1:8" ht="13.5" thickBot="1" x14ac:dyDescent="0.25">
      <c r="A32" s="21"/>
      <c r="B32" s="21"/>
      <c r="C32" s="21"/>
      <c r="D32" s="21"/>
      <c r="E32" s="21"/>
    </row>
    <row r="33" spans="1:5" s="13" customFormat="1" ht="23.65" customHeight="1" thickBot="1" x14ac:dyDescent="0.2">
      <c r="A33" s="102" t="s">
        <v>33</v>
      </c>
      <c r="B33" s="103"/>
      <c r="C33" s="104" t="s">
        <v>42</v>
      </c>
      <c r="D33" s="391" t="s">
        <v>49</v>
      </c>
      <c r="E33" s="392"/>
    </row>
    <row r="34" spans="1:5" ht="52.15" customHeight="1" thickBot="1" x14ac:dyDescent="0.25">
      <c r="A34" s="389"/>
      <c r="B34" s="390"/>
      <c r="C34" s="105"/>
      <c r="D34" s="393"/>
      <c r="E34" s="394"/>
    </row>
    <row r="35" spans="1:5" ht="13.5" thickBot="1" x14ac:dyDescent="0.25">
      <c r="A35" s="21"/>
      <c r="B35" s="21"/>
      <c r="C35" s="21"/>
      <c r="D35" s="21"/>
      <c r="E35" s="21"/>
    </row>
    <row r="36" spans="1:5" x14ac:dyDescent="0.2">
      <c r="A36" s="97" t="s">
        <v>25</v>
      </c>
      <c r="B36" s="98"/>
      <c r="C36" s="98"/>
      <c r="D36" s="98"/>
      <c r="E36" s="99"/>
    </row>
    <row r="37" spans="1:5" ht="117" customHeight="1" thickBot="1" x14ac:dyDescent="0.25">
      <c r="A37" s="382"/>
      <c r="B37" s="383"/>
      <c r="C37" s="383"/>
      <c r="D37" s="383"/>
      <c r="E37" s="384"/>
    </row>
    <row r="39" spans="1:5" x14ac:dyDescent="0.2">
      <c r="B39" s="246" t="s">
        <v>118</v>
      </c>
      <c r="C39" s="247">
        <f>$C$30</f>
        <v>0</v>
      </c>
    </row>
    <row r="40" spans="1:5" x14ac:dyDescent="0.2">
      <c r="B40" s="246" t="s">
        <v>71</v>
      </c>
      <c r="C40" s="247">
        <f>$D$30</f>
        <v>0</v>
      </c>
    </row>
    <row r="41" spans="1:5" x14ac:dyDescent="0.2">
      <c r="B41" s="246" t="s">
        <v>119</v>
      </c>
      <c r="C41" s="248">
        <f>$E$30</f>
        <v>0</v>
      </c>
    </row>
  </sheetData>
  <sheetProtection selectLockedCells="1"/>
  <mergeCells count="7">
    <mergeCell ref="A37:E37"/>
    <mergeCell ref="A2:E2"/>
    <mergeCell ref="C12:E12"/>
    <mergeCell ref="C14:E14"/>
    <mergeCell ref="A34:B34"/>
    <mergeCell ref="D33:E33"/>
    <mergeCell ref="D34:E34"/>
  </mergeCells>
  <pageMargins left="0.35433070866141736" right="0.31496062992125984" top="0.74803149606299213" bottom="0.74803149606299213" header="0.31496062992125984" footer="0.31496062992125984"/>
  <pageSetup paperSize="9" scale="93" orientation="portrait" r:id="rId1"/>
  <headerFooter>
    <oddFooter>&amp;L&amp;"Tahoma,Navadno"&amp;7zavarovalno tehnična specifikacija&amp;R&amp;"Tahoma,Navadno"&amp;7Copyright©Zavarovalni studio d.o.o.</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39"/>
  <sheetViews>
    <sheetView showGridLines="0" zoomScaleNormal="100" workbookViewId="0">
      <selection activeCell="A7" sqref="A7:B7"/>
    </sheetView>
  </sheetViews>
  <sheetFormatPr defaultColWidth="10.5" defaultRowHeight="15" x14ac:dyDescent="0.2"/>
  <cols>
    <col min="1" max="1" width="4" style="182" customWidth="1"/>
    <col min="2" max="2" width="64.25" style="47" customWidth="1"/>
    <col min="3" max="3" width="10.125" style="113" customWidth="1"/>
    <col min="4" max="4" width="23.75" style="47" bestFit="1" customWidth="1"/>
    <col min="5" max="5" width="12.25" style="47" customWidth="1"/>
    <col min="6" max="6" width="10.5" style="89" customWidth="1"/>
    <col min="7" max="16384" width="10.5" style="47"/>
  </cols>
  <sheetData>
    <row r="1" spans="1:6" ht="15" customHeight="1" thickBot="1" x14ac:dyDescent="0.25">
      <c r="A1" s="398" t="s">
        <v>121</v>
      </c>
      <c r="B1" s="399"/>
      <c r="C1" s="399"/>
      <c r="D1" s="400"/>
      <c r="E1" s="401" t="s">
        <v>108</v>
      </c>
      <c r="F1" s="402"/>
    </row>
    <row r="2" spans="1:6" ht="15.75" thickBot="1" x14ac:dyDescent="0.25">
      <c r="A2" s="395"/>
      <c r="B2" s="396"/>
      <c r="C2" s="396"/>
      <c r="D2" s="396"/>
      <c r="E2" s="396"/>
      <c r="F2" s="397"/>
    </row>
    <row r="3" spans="1:6" x14ac:dyDescent="0.2">
      <c r="A3" s="406" t="s">
        <v>324</v>
      </c>
      <c r="B3" s="407"/>
      <c r="C3" s="407"/>
      <c r="D3" s="407"/>
      <c r="E3" s="407"/>
      <c r="F3" s="408"/>
    </row>
    <row r="4" spans="1:6" ht="15" customHeight="1" thickBot="1" x14ac:dyDescent="0.25">
      <c r="A4" s="409" t="s">
        <v>333</v>
      </c>
      <c r="B4" s="410"/>
      <c r="C4" s="410"/>
      <c r="D4" s="410"/>
      <c r="E4" s="410"/>
      <c r="F4" s="411"/>
    </row>
    <row r="5" spans="1:6" s="113" customFormat="1" ht="10.5" customHeight="1" x14ac:dyDescent="0.15">
      <c r="A5" s="415" t="s">
        <v>132</v>
      </c>
      <c r="B5" s="416"/>
      <c r="C5" s="416"/>
      <c r="D5" s="416"/>
      <c r="E5" s="416"/>
      <c r="F5" s="417"/>
    </row>
    <row r="6" spans="1:6" ht="33" customHeight="1" thickBot="1" x14ac:dyDescent="0.25">
      <c r="A6" s="418"/>
      <c r="B6" s="419"/>
      <c r="C6" s="419"/>
      <c r="D6" s="419"/>
      <c r="E6" s="419"/>
      <c r="F6" s="420"/>
    </row>
    <row r="7" spans="1:6" s="53" customFormat="1" ht="21" x14ac:dyDescent="0.25">
      <c r="A7" s="412" t="s">
        <v>15</v>
      </c>
      <c r="B7" s="413"/>
      <c r="C7" s="51" t="s">
        <v>17</v>
      </c>
      <c r="D7" s="51" t="s">
        <v>20</v>
      </c>
      <c r="E7" s="303" t="s">
        <v>81</v>
      </c>
      <c r="F7" s="145" t="s">
        <v>60</v>
      </c>
    </row>
    <row r="8" spans="1:6" ht="39" customHeight="1" x14ac:dyDescent="0.2">
      <c r="A8" s="404" t="s">
        <v>63</v>
      </c>
      <c r="B8" s="405"/>
      <c r="C8" s="93"/>
      <c r="D8" s="55"/>
      <c r="E8" s="163"/>
      <c r="F8" s="297"/>
    </row>
    <row r="9" spans="1:6" x14ac:dyDescent="0.2">
      <c r="A9" s="171"/>
      <c r="B9" s="116"/>
      <c r="C9" s="115"/>
      <c r="D9" s="117"/>
      <c r="E9" s="120"/>
      <c r="F9" s="298"/>
    </row>
    <row r="10" spans="1:6" x14ac:dyDescent="0.2">
      <c r="A10" s="356" t="s">
        <v>13</v>
      </c>
      <c r="B10" s="59" t="s">
        <v>83</v>
      </c>
      <c r="C10" s="111"/>
      <c r="D10" s="61"/>
      <c r="E10" s="81"/>
      <c r="F10" s="138"/>
    </row>
    <row r="11" spans="1:6" ht="168" x14ac:dyDescent="0.2">
      <c r="A11" s="172"/>
      <c r="B11" s="93" t="s">
        <v>326</v>
      </c>
      <c r="C11" s="74" t="s">
        <v>135</v>
      </c>
      <c r="D11" s="128">
        <v>3435480</v>
      </c>
      <c r="E11" s="150">
        <v>0</v>
      </c>
      <c r="F11" s="305">
        <f>D11*E11/1000</f>
        <v>0</v>
      </c>
    </row>
    <row r="12" spans="1:6" x14ac:dyDescent="0.2">
      <c r="A12" s="173"/>
      <c r="B12" s="59" t="s">
        <v>76</v>
      </c>
      <c r="C12" s="111"/>
      <c r="D12" s="65"/>
      <c r="E12" s="152"/>
      <c r="F12" s="291"/>
    </row>
    <row r="13" spans="1:6" x14ac:dyDescent="0.2">
      <c r="A13" s="174" t="s">
        <v>85</v>
      </c>
      <c r="B13" s="59" t="s">
        <v>48</v>
      </c>
      <c r="C13" s="111"/>
      <c r="D13" s="65"/>
      <c r="E13" s="152"/>
      <c r="F13" s="291"/>
    </row>
    <row r="14" spans="1:6" ht="73.5" x14ac:dyDescent="0.2">
      <c r="A14" s="174"/>
      <c r="B14" s="110" t="s">
        <v>137</v>
      </c>
      <c r="C14" s="74" t="s">
        <v>136</v>
      </c>
      <c r="D14" s="129">
        <v>60000</v>
      </c>
      <c r="E14" s="151">
        <v>0</v>
      </c>
      <c r="F14" s="305">
        <f>D14*E14/1000</f>
        <v>0</v>
      </c>
    </row>
    <row r="15" spans="1:6" x14ac:dyDescent="0.2">
      <c r="A15" s="174" t="s">
        <v>167</v>
      </c>
      <c r="B15" s="283" t="s">
        <v>163</v>
      </c>
      <c r="C15" s="273"/>
      <c r="D15" s="274"/>
      <c r="E15" s="275"/>
      <c r="F15" s="299"/>
    </row>
    <row r="16" spans="1:6" ht="31.5" x14ac:dyDescent="0.2">
      <c r="A16" s="174"/>
      <c r="B16" s="110" t="s">
        <v>164</v>
      </c>
      <c r="C16" s="74" t="s">
        <v>136</v>
      </c>
      <c r="D16" s="129">
        <v>3435480</v>
      </c>
      <c r="E16" s="151">
        <v>0</v>
      </c>
      <c r="F16" s="305">
        <f>D16*E16/1000</f>
        <v>0</v>
      </c>
    </row>
    <row r="17" spans="1:9" x14ac:dyDescent="0.2">
      <c r="A17" s="173" t="s">
        <v>14</v>
      </c>
      <c r="B17" s="59" t="s">
        <v>82</v>
      </c>
      <c r="C17" s="60"/>
      <c r="D17" s="65"/>
      <c r="E17" s="152"/>
      <c r="F17" s="291"/>
    </row>
    <row r="18" spans="1:9" ht="42" x14ac:dyDescent="0.2">
      <c r="A18" s="175"/>
      <c r="B18" s="266" t="s">
        <v>215</v>
      </c>
      <c r="C18" s="74" t="s">
        <v>135</v>
      </c>
      <c r="D18" s="130">
        <v>1601910</v>
      </c>
      <c r="E18" s="153">
        <v>0</v>
      </c>
      <c r="F18" s="305">
        <f>D18*E18/1000</f>
        <v>0</v>
      </c>
    </row>
    <row r="19" spans="1:9" x14ac:dyDescent="0.2">
      <c r="A19" s="173" t="s">
        <v>212</v>
      </c>
      <c r="B19" s="59" t="s">
        <v>217</v>
      </c>
      <c r="C19" s="60"/>
      <c r="D19" s="65"/>
      <c r="E19" s="152"/>
      <c r="F19" s="291"/>
    </row>
    <row r="20" spans="1:9" s="123" customFormat="1" ht="31.5" x14ac:dyDescent="0.2">
      <c r="A20" s="173"/>
      <c r="B20" s="307" t="s">
        <v>216</v>
      </c>
      <c r="C20" s="308" t="s">
        <v>135</v>
      </c>
      <c r="D20" s="309">
        <v>56450</v>
      </c>
      <c r="E20" s="310">
        <v>0</v>
      </c>
      <c r="F20" s="305">
        <f>D20*E20/1000</f>
        <v>0</v>
      </c>
    </row>
    <row r="21" spans="1:9" s="123" customFormat="1" ht="14.65" customHeight="1" x14ac:dyDescent="0.2">
      <c r="A21" s="176"/>
      <c r="B21" s="114"/>
      <c r="C21" s="115"/>
      <c r="D21" s="125"/>
      <c r="E21" s="154"/>
      <c r="F21" s="300"/>
    </row>
    <row r="22" spans="1:9" ht="15.75" x14ac:dyDescent="0.25">
      <c r="A22" s="356" t="s">
        <v>16</v>
      </c>
      <c r="B22" s="59" t="s">
        <v>83</v>
      </c>
      <c r="C22" s="111"/>
      <c r="D22" s="61"/>
      <c r="E22" s="155"/>
      <c r="F22" s="292"/>
      <c r="H22" s="164"/>
    </row>
    <row r="23" spans="1:9" ht="98.65" customHeight="1" x14ac:dyDescent="0.25">
      <c r="A23" s="172"/>
      <c r="B23" s="93" t="s">
        <v>288</v>
      </c>
      <c r="C23" s="74" t="s">
        <v>139</v>
      </c>
      <c r="D23" s="128">
        <v>324000</v>
      </c>
      <c r="E23" s="156">
        <v>0</v>
      </c>
      <c r="F23" s="305">
        <f>D23*E23/1000</f>
        <v>0</v>
      </c>
      <c r="G23" s="232"/>
    </row>
    <row r="24" spans="1:9" x14ac:dyDescent="0.2">
      <c r="A24" s="173"/>
      <c r="B24" s="59" t="s">
        <v>77</v>
      </c>
      <c r="C24" s="111"/>
      <c r="D24" s="65"/>
      <c r="E24" s="152"/>
      <c r="F24" s="291"/>
    </row>
    <row r="25" spans="1:9" x14ac:dyDescent="0.2">
      <c r="A25" s="174" t="s">
        <v>87</v>
      </c>
      <c r="B25" s="59" t="s">
        <v>147</v>
      </c>
      <c r="C25" s="111"/>
      <c r="D25" s="65"/>
      <c r="E25" s="152"/>
      <c r="F25" s="291"/>
    </row>
    <row r="26" spans="1:9" s="21" customFormat="1" ht="63" x14ac:dyDescent="0.2">
      <c r="A26" s="174"/>
      <c r="B26" s="110" t="s">
        <v>138</v>
      </c>
      <c r="C26" s="74" t="s">
        <v>140</v>
      </c>
      <c r="D26" s="129">
        <v>324000</v>
      </c>
      <c r="E26" s="151">
        <v>0</v>
      </c>
      <c r="F26" s="305">
        <f>D26*E26/1000</f>
        <v>0</v>
      </c>
      <c r="I26" s="22"/>
    </row>
    <row r="27" spans="1:9" x14ac:dyDescent="0.2">
      <c r="A27" s="174" t="s">
        <v>165</v>
      </c>
      <c r="B27" s="283" t="s">
        <v>163</v>
      </c>
      <c r="C27" s="273"/>
      <c r="D27" s="274"/>
      <c r="E27" s="275"/>
      <c r="F27" s="299"/>
    </row>
    <row r="28" spans="1:9" ht="31.5" x14ac:dyDescent="0.2">
      <c r="A28" s="174"/>
      <c r="B28" s="110" t="s">
        <v>164</v>
      </c>
      <c r="C28" s="74" t="s">
        <v>140</v>
      </c>
      <c r="D28" s="129">
        <v>324000</v>
      </c>
      <c r="E28" s="151">
        <v>0</v>
      </c>
      <c r="F28" s="305">
        <f>D28*E28/1000</f>
        <v>0</v>
      </c>
    </row>
    <row r="29" spans="1:9" x14ac:dyDescent="0.2">
      <c r="A29" s="173" t="s">
        <v>143</v>
      </c>
      <c r="B29" s="59" t="s">
        <v>82</v>
      </c>
      <c r="C29" s="60"/>
      <c r="D29" s="65"/>
      <c r="E29" s="152"/>
      <c r="F29" s="291"/>
    </row>
    <row r="30" spans="1:9" ht="42" x14ac:dyDescent="0.2">
      <c r="A30" s="175"/>
      <c r="B30" s="266" t="s">
        <v>145</v>
      </c>
      <c r="C30" s="74" t="s">
        <v>140</v>
      </c>
      <c r="D30" s="267">
        <v>321210</v>
      </c>
      <c r="E30" s="153">
        <v>0</v>
      </c>
      <c r="F30" s="305">
        <f>D30*E30/1000</f>
        <v>0</v>
      </c>
    </row>
    <row r="31" spans="1:9" ht="18.600000000000001" customHeight="1" x14ac:dyDescent="0.2">
      <c r="A31" s="176"/>
      <c r="B31" s="114"/>
      <c r="C31" s="115"/>
      <c r="D31" s="125"/>
      <c r="E31" s="154"/>
      <c r="F31" s="300"/>
    </row>
    <row r="32" spans="1:9" x14ac:dyDescent="0.2">
      <c r="A32" s="356" t="s">
        <v>18</v>
      </c>
      <c r="B32" s="59" t="s">
        <v>83</v>
      </c>
      <c r="C32" s="111"/>
      <c r="D32" s="61"/>
      <c r="E32" s="155"/>
      <c r="F32" s="292"/>
    </row>
    <row r="33" spans="1:9" ht="84" x14ac:dyDescent="0.2">
      <c r="A33" s="172"/>
      <c r="B33" s="93" t="s">
        <v>226</v>
      </c>
      <c r="C33" s="322" t="s">
        <v>218</v>
      </c>
      <c r="D33" s="128">
        <v>125720</v>
      </c>
      <c r="E33" s="156">
        <v>0</v>
      </c>
      <c r="F33" s="305">
        <f>D33*E33/1000</f>
        <v>0</v>
      </c>
    </row>
    <row r="34" spans="1:9" x14ac:dyDescent="0.2">
      <c r="A34" s="173"/>
      <c r="B34" s="59" t="s">
        <v>77</v>
      </c>
      <c r="C34" s="111"/>
      <c r="D34" s="65"/>
      <c r="E34" s="152"/>
      <c r="F34" s="291"/>
    </row>
    <row r="35" spans="1:9" x14ac:dyDescent="0.2">
      <c r="A35" s="174" t="s">
        <v>142</v>
      </c>
      <c r="B35" s="59" t="s">
        <v>146</v>
      </c>
      <c r="C35" s="111"/>
      <c r="D35" s="65"/>
      <c r="E35" s="152"/>
      <c r="F35" s="291"/>
    </row>
    <row r="36" spans="1:9" s="21" customFormat="1" ht="63" x14ac:dyDescent="0.2">
      <c r="A36" s="174"/>
      <c r="B36" s="110" t="s">
        <v>138</v>
      </c>
      <c r="C36" s="74" t="s">
        <v>218</v>
      </c>
      <c r="D36" s="129">
        <v>125720</v>
      </c>
      <c r="E36" s="151">
        <v>0</v>
      </c>
      <c r="F36" s="305">
        <f>D36*E36/1000</f>
        <v>0</v>
      </c>
      <c r="I36" s="22"/>
    </row>
    <row r="37" spans="1:9" x14ac:dyDescent="0.2">
      <c r="A37" s="174" t="s">
        <v>166</v>
      </c>
      <c r="B37" s="283" t="s">
        <v>163</v>
      </c>
      <c r="C37" s="273"/>
      <c r="D37" s="274"/>
      <c r="E37" s="275"/>
      <c r="F37" s="291"/>
    </row>
    <row r="38" spans="1:9" ht="35.65" customHeight="1" x14ac:dyDescent="0.2">
      <c r="A38" s="174"/>
      <c r="B38" s="110" t="s">
        <v>164</v>
      </c>
      <c r="C38" s="74" t="s">
        <v>218</v>
      </c>
      <c r="D38" s="129">
        <v>125720</v>
      </c>
      <c r="E38" s="151"/>
      <c r="F38" s="305">
        <f>D38*E38/1000</f>
        <v>0</v>
      </c>
    </row>
    <row r="39" spans="1:9" x14ac:dyDescent="0.2">
      <c r="A39" s="173" t="s">
        <v>19</v>
      </c>
      <c r="B39" s="59" t="s">
        <v>82</v>
      </c>
      <c r="C39" s="60"/>
      <c r="D39" s="65"/>
      <c r="E39" s="152"/>
      <c r="F39" s="291"/>
    </row>
    <row r="40" spans="1:9" ht="40.9" customHeight="1" x14ac:dyDescent="0.2">
      <c r="A40" s="175"/>
      <c r="B40" s="266" t="s">
        <v>144</v>
      </c>
      <c r="C40" s="322" t="s">
        <v>218</v>
      </c>
      <c r="D40" s="130">
        <v>134636</v>
      </c>
      <c r="E40" s="153">
        <v>0</v>
      </c>
      <c r="F40" s="305">
        <f>D40*E40/1000</f>
        <v>0</v>
      </c>
    </row>
    <row r="41" spans="1:9" s="123" customFormat="1" x14ac:dyDescent="0.2">
      <c r="A41" s="171"/>
      <c r="B41" s="116"/>
      <c r="C41" s="115"/>
      <c r="D41" s="131"/>
      <c r="E41" s="157"/>
      <c r="F41" s="154"/>
    </row>
    <row r="42" spans="1:9" x14ac:dyDescent="0.2">
      <c r="A42" s="356" t="s">
        <v>27</v>
      </c>
      <c r="B42" s="59" t="s">
        <v>83</v>
      </c>
      <c r="C42" s="111"/>
      <c r="D42" s="61"/>
      <c r="E42" s="155"/>
      <c r="F42" s="292"/>
    </row>
    <row r="43" spans="1:9" ht="94.5" x14ac:dyDescent="0.2">
      <c r="A43" s="172"/>
      <c r="B43" s="93" t="s">
        <v>161</v>
      </c>
      <c r="C43" s="74" t="s">
        <v>148</v>
      </c>
      <c r="D43" s="128">
        <v>1609000</v>
      </c>
      <c r="E43" s="156">
        <v>0</v>
      </c>
      <c r="F43" s="305">
        <f>D43*E43/1000</f>
        <v>0</v>
      </c>
    </row>
    <row r="44" spans="1:9" x14ac:dyDescent="0.2">
      <c r="A44" s="173"/>
      <c r="B44" s="59" t="s">
        <v>76</v>
      </c>
      <c r="C44" s="111"/>
      <c r="D44" s="65"/>
      <c r="E44" s="152"/>
      <c r="F44" s="291"/>
    </row>
    <row r="45" spans="1:9" x14ac:dyDescent="0.2">
      <c r="A45" s="174" t="s">
        <v>301</v>
      </c>
      <c r="B45" s="59" t="s">
        <v>48</v>
      </c>
      <c r="C45" s="111"/>
      <c r="D45" s="65"/>
      <c r="E45" s="152"/>
      <c r="F45" s="291"/>
    </row>
    <row r="46" spans="1:9" ht="63" x14ac:dyDescent="0.2">
      <c r="A46" s="174"/>
      <c r="B46" s="110" t="s">
        <v>149</v>
      </c>
      <c r="C46" s="74" t="s">
        <v>148</v>
      </c>
      <c r="D46" s="129">
        <v>30000</v>
      </c>
      <c r="E46" s="151">
        <v>0</v>
      </c>
      <c r="F46" s="305">
        <f>D46*E46/1000</f>
        <v>0</v>
      </c>
    </row>
    <row r="47" spans="1:9" x14ac:dyDescent="0.2">
      <c r="A47" s="174" t="s">
        <v>302</v>
      </c>
      <c r="B47" s="283" t="s">
        <v>163</v>
      </c>
      <c r="C47" s="273"/>
      <c r="D47" s="274"/>
      <c r="E47" s="275"/>
      <c r="F47" s="158"/>
    </row>
    <row r="48" spans="1:9" ht="35.65" customHeight="1" x14ac:dyDescent="0.2">
      <c r="A48" s="174"/>
      <c r="B48" s="110" t="s">
        <v>164</v>
      </c>
      <c r="C48" s="74" t="s">
        <v>148</v>
      </c>
      <c r="D48" s="129">
        <v>1609000</v>
      </c>
      <c r="E48" s="151">
        <v>0</v>
      </c>
      <c r="F48" s="305">
        <f>D48*E48/1000</f>
        <v>0</v>
      </c>
    </row>
    <row r="49" spans="1:6" x14ac:dyDescent="0.2">
      <c r="A49" s="173" t="s">
        <v>303</v>
      </c>
      <c r="B49" s="59" t="s">
        <v>82</v>
      </c>
      <c r="C49" s="60"/>
      <c r="D49" s="65"/>
      <c r="E49" s="152"/>
      <c r="F49" s="158"/>
    </row>
    <row r="50" spans="1:6" ht="48.4" customHeight="1" x14ac:dyDescent="0.2">
      <c r="A50" s="175"/>
      <c r="B50" s="266" t="s">
        <v>160</v>
      </c>
      <c r="C50" s="74" t="s">
        <v>148</v>
      </c>
      <c r="D50" s="130">
        <v>423123</v>
      </c>
      <c r="E50" s="153">
        <v>0</v>
      </c>
      <c r="F50" s="305">
        <f>D50*E50/1000</f>
        <v>0</v>
      </c>
    </row>
    <row r="51" spans="1:6" x14ac:dyDescent="0.2">
      <c r="A51" s="173" t="s">
        <v>304</v>
      </c>
      <c r="B51" s="59" t="s">
        <v>225</v>
      </c>
      <c r="C51" s="60"/>
      <c r="D51" s="65"/>
      <c r="E51" s="152"/>
      <c r="F51" s="158"/>
    </row>
    <row r="52" spans="1:6" s="123" customFormat="1" ht="31.5" x14ac:dyDescent="0.2">
      <c r="A52" s="173"/>
      <c r="B52" s="307" t="s">
        <v>224</v>
      </c>
      <c r="C52" s="74" t="s">
        <v>148</v>
      </c>
      <c r="D52" s="309">
        <v>125108.83</v>
      </c>
      <c r="E52" s="310">
        <v>0</v>
      </c>
      <c r="F52" s="305">
        <f>D52*E52/1000</f>
        <v>0</v>
      </c>
    </row>
    <row r="53" spans="1:6" x14ac:dyDescent="0.2">
      <c r="A53" s="177"/>
      <c r="B53" s="124"/>
      <c r="C53" s="115"/>
      <c r="D53" s="125"/>
      <c r="E53" s="154"/>
      <c r="F53" s="154"/>
    </row>
    <row r="54" spans="1:6" x14ac:dyDescent="0.2">
      <c r="A54" s="356" t="s">
        <v>64</v>
      </c>
      <c r="B54" s="59" t="s">
        <v>83</v>
      </c>
      <c r="C54" s="111"/>
      <c r="D54" s="61"/>
      <c r="E54" s="155"/>
      <c r="F54" s="158"/>
    </row>
    <row r="55" spans="1:6" ht="126" x14ac:dyDescent="0.2">
      <c r="A55" s="172"/>
      <c r="B55" s="93" t="s">
        <v>159</v>
      </c>
      <c r="C55" s="74" t="s">
        <v>219</v>
      </c>
      <c r="D55" s="128">
        <v>720000</v>
      </c>
      <c r="E55" s="156">
        <v>0</v>
      </c>
      <c r="F55" s="305">
        <f>D55*E55/1000</f>
        <v>0</v>
      </c>
    </row>
    <row r="56" spans="1:6" x14ac:dyDescent="0.2">
      <c r="A56" s="173"/>
      <c r="B56" s="59" t="s">
        <v>76</v>
      </c>
      <c r="C56" s="111"/>
      <c r="D56" s="65"/>
      <c r="E56" s="152"/>
      <c r="F56" s="158"/>
    </row>
    <row r="57" spans="1:6" x14ac:dyDescent="0.2">
      <c r="A57" s="174" t="s">
        <v>88</v>
      </c>
      <c r="B57" s="59" t="s">
        <v>48</v>
      </c>
      <c r="C57" s="111"/>
      <c r="D57" s="65"/>
      <c r="E57" s="152"/>
      <c r="F57" s="158"/>
    </row>
    <row r="58" spans="1:6" ht="73.5" x14ac:dyDescent="0.2">
      <c r="A58" s="174"/>
      <c r="B58" s="110" t="s">
        <v>151</v>
      </c>
      <c r="C58" s="74" t="s">
        <v>150</v>
      </c>
      <c r="D58" s="129">
        <v>10000</v>
      </c>
      <c r="E58" s="151">
        <v>0</v>
      </c>
      <c r="F58" s="305">
        <f>D58*E58/1000</f>
        <v>0</v>
      </c>
    </row>
    <row r="59" spans="1:6" x14ac:dyDescent="0.2">
      <c r="A59" s="174" t="s">
        <v>168</v>
      </c>
      <c r="B59" s="283" t="s">
        <v>163</v>
      </c>
      <c r="C59" s="273"/>
      <c r="D59" s="274"/>
      <c r="E59" s="275"/>
      <c r="F59" s="158"/>
    </row>
    <row r="60" spans="1:6" ht="35.65" customHeight="1" x14ac:dyDescent="0.2">
      <c r="A60" s="174"/>
      <c r="B60" s="110" t="s">
        <v>164</v>
      </c>
      <c r="C60" s="74" t="s">
        <v>150</v>
      </c>
      <c r="D60" s="129">
        <v>720000</v>
      </c>
      <c r="E60" s="151">
        <v>0</v>
      </c>
      <c r="F60" s="305">
        <f>D60*E60/1000</f>
        <v>0</v>
      </c>
    </row>
    <row r="61" spans="1:6" x14ac:dyDescent="0.2">
      <c r="A61" s="173" t="s">
        <v>295</v>
      </c>
      <c r="B61" s="59" t="s">
        <v>82</v>
      </c>
      <c r="C61" s="60"/>
      <c r="D61" s="65"/>
      <c r="E61" s="152"/>
      <c r="F61" s="158"/>
    </row>
    <row r="62" spans="1:6" ht="42.75" thickBot="1" x14ac:dyDescent="0.25">
      <c r="A62" s="175"/>
      <c r="B62" s="266" t="s">
        <v>153</v>
      </c>
      <c r="C62" s="74" t="s">
        <v>150</v>
      </c>
      <c r="D62" s="323">
        <v>189904</v>
      </c>
      <c r="E62" s="165">
        <v>0</v>
      </c>
      <c r="F62" s="305">
        <f>D62*E62/1000</f>
        <v>0</v>
      </c>
    </row>
    <row r="63" spans="1:6" x14ac:dyDescent="0.2">
      <c r="A63" s="177"/>
      <c r="B63" s="124"/>
      <c r="C63" s="115"/>
      <c r="D63" s="125"/>
      <c r="E63" s="154"/>
      <c r="F63" s="154"/>
    </row>
    <row r="64" spans="1:6" x14ac:dyDescent="0.2">
      <c r="A64" s="356" t="s">
        <v>89</v>
      </c>
      <c r="B64" s="59" t="s">
        <v>83</v>
      </c>
      <c r="C64" s="111"/>
      <c r="D64" s="61"/>
      <c r="E64" s="155"/>
      <c r="F64" s="158"/>
    </row>
    <row r="65" spans="1:60" ht="84" x14ac:dyDescent="0.2">
      <c r="A65" s="172"/>
      <c r="B65" s="93" t="s">
        <v>227</v>
      </c>
      <c r="C65" s="74" t="s">
        <v>152</v>
      </c>
      <c r="D65" s="128">
        <v>40660</v>
      </c>
      <c r="E65" s="156">
        <v>0</v>
      </c>
      <c r="F65" s="305">
        <f>D65*E65/1000</f>
        <v>0</v>
      </c>
    </row>
    <row r="66" spans="1:60" x14ac:dyDescent="0.2">
      <c r="A66" s="173"/>
      <c r="B66" s="59" t="s">
        <v>76</v>
      </c>
      <c r="C66" s="111"/>
      <c r="D66" s="65"/>
      <c r="E66" s="152"/>
      <c r="F66" s="158"/>
    </row>
    <row r="67" spans="1:60" x14ac:dyDescent="0.2">
      <c r="A67" s="174" t="s">
        <v>305</v>
      </c>
      <c r="B67" s="59" t="s">
        <v>146</v>
      </c>
      <c r="C67" s="111"/>
      <c r="D67" s="65"/>
      <c r="E67" s="152"/>
      <c r="F67" s="158"/>
    </row>
    <row r="68" spans="1:60" ht="63" x14ac:dyDescent="0.2">
      <c r="A68" s="174"/>
      <c r="B68" s="110" t="s">
        <v>149</v>
      </c>
      <c r="C68" s="74" t="s">
        <v>152</v>
      </c>
      <c r="D68" s="129">
        <v>40660</v>
      </c>
      <c r="E68" s="151">
        <v>0</v>
      </c>
      <c r="F68" s="305">
        <f>D68*E68/1000</f>
        <v>0</v>
      </c>
    </row>
    <row r="69" spans="1:60" x14ac:dyDescent="0.2">
      <c r="A69" s="174" t="s">
        <v>169</v>
      </c>
      <c r="B69" s="283" t="s">
        <v>163</v>
      </c>
      <c r="C69" s="273"/>
      <c r="D69" s="274"/>
      <c r="E69" s="275"/>
      <c r="F69" s="158"/>
    </row>
    <row r="70" spans="1:60" ht="35.65" customHeight="1" x14ac:dyDescent="0.2">
      <c r="A70" s="174"/>
      <c r="B70" s="110" t="s">
        <v>164</v>
      </c>
      <c r="C70" s="74" t="s">
        <v>152</v>
      </c>
      <c r="D70" s="129">
        <v>40660</v>
      </c>
      <c r="E70" s="151">
        <v>0</v>
      </c>
      <c r="F70" s="305">
        <f>D70*E70/1000</f>
        <v>0</v>
      </c>
    </row>
    <row r="71" spans="1:60" x14ac:dyDescent="0.2">
      <c r="A71" s="173" t="s">
        <v>190</v>
      </c>
      <c r="B71" s="59" t="s">
        <v>82</v>
      </c>
      <c r="C71" s="60"/>
      <c r="D71" s="65"/>
      <c r="E71" s="152"/>
      <c r="F71" s="158"/>
    </row>
    <row r="72" spans="1:60" ht="42.75" thickBot="1" x14ac:dyDescent="0.25">
      <c r="A72" s="175"/>
      <c r="B72" s="266" t="s">
        <v>153</v>
      </c>
      <c r="C72" s="74" t="s">
        <v>152</v>
      </c>
      <c r="D72" s="325">
        <v>12000</v>
      </c>
      <c r="E72" s="165">
        <v>0</v>
      </c>
      <c r="F72" s="305">
        <f>D72*E72/1000</f>
        <v>0</v>
      </c>
    </row>
    <row r="73" spans="1:60" s="272" customFormat="1" x14ac:dyDescent="0.2">
      <c r="A73" s="176"/>
      <c r="B73" s="270"/>
      <c r="C73" s="115"/>
      <c r="D73" s="324"/>
      <c r="E73" s="271"/>
      <c r="F73" s="154"/>
      <c r="G73" s="284"/>
      <c r="H73" s="284"/>
      <c r="I73" s="284"/>
      <c r="J73" s="284"/>
      <c r="K73" s="284"/>
      <c r="L73" s="284"/>
      <c r="M73" s="284"/>
      <c r="N73" s="284"/>
      <c r="O73" s="284"/>
      <c r="P73" s="284"/>
      <c r="Q73" s="284"/>
      <c r="R73" s="284"/>
      <c r="S73" s="284"/>
      <c r="T73" s="284"/>
      <c r="U73" s="284"/>
      <c r="V73" s="284"/>
      <c r="W73" s="284"/>
      <c r="X73" s="284"/>
      <c r="Y73" s="284"/>
      <c r="Z73" s="284"/>
      <c r="AA73" s="284"/>
      <c r="AB73" s="284"/>
      <c r="AC73" s="284"/>
      <c r="AD73" s="284"/>
      <c r="AE73" s="284"/>
      <c r="AF73" s="284"/>
      <c r="AG73" s="284"/>
      <c r="AH73" s="284"/>
      <c r="AI73" s="284"/>
      <c r="AJ73" s="284"/>
      <c r="AK73" s="284"/>
      <c r="AL73" s="284"/>
      <c r="AM73" s="284"/>
      <c r="AN73" s="284"/>
      <c r="AO73" s="284"/>
      <c r="AP73" s="284"/>
      <c r="AQ73" s="284"/>
      <c r="AR73" s="284"/>
      <c r="AS73" s="284"/>
      <c r="AT73" s="284"/>
      <c r="AU73" s="284"/>
      <c r="AV73" s="284"/>
      <c r="AW73" s="284"/>
      <c r="AX73" s="284"/>
      <c r="AY73" s="284"/>
      <c r="AZ73" s="284"/>
      <c r="BA73" s="284"/>
      <c r="BB73" s="284"/>
      <c r="BC73" s="284"/>
      <c r="BD73" s="284"/>
      <c r="BE73" s="284"/>
      <c r="BF73" s="284"/>
      <c r="BG73" s="284"/>
      <c r="BH73" s="284"/>
    </row>
    <row r="74" spans="1:60" x14ac:dyDescent="0.2">
      <c r="A74" s="356" t="s">
        <v>90</v>
      </c>
      <c r="B74" s="59" t="s">
        <v>83</v>
      </c>
      <c r="C74" s="111"/>
      <c r="D74" s="61"/>
      <c r="E74" s="155"/>
      <c r="F74" s="158"/>
    </row>
    <row r="75" spans="1:60" ht="84" x14ac:dyDescent="0.2">
      <c r="A75" s="172"/>
      <c r="B75" s="93" t="s">
        <v>293</v>
      </c>
      <c r="C75" s="74" t="s">
        <v>155</v>
      </c>
      <c r="D75" s="128">
        <v>279680</v>
      </c>
      <c r="E75" s="150">
        <v>0</v>
      </c>
      <c r="F75" s="305">
        <f>D75*E75/1000</f>
        <v>0</v>
      </c>
    </row>
    <row r="76" spans="1:60" x14ac:dyDescent="0.2">
      <c r="A76" s="173"/>
      <c r="B76" s="59" t="s">
        <v>76</v>
      </c>
      <c r="C76" s="111"/>
      <c r="D76" s="65"/>
      <c r="E76" s="152"/>
      <c r="F76" s="158"/>
    </row>
    <row r="77" spans="1:60" x14ac:dyDescent="0.2">
      <c r="A77" s="174" t="s">
        <v>296</v>
      </c>
      <c r="B77" s="59" t="s">
        <v>146</v>
      </c>
      <c r="C77" s="111"/>
      <c r="D77" s="65"/>
      <c r="E77" s="152"/>
      <c r="F77" s="158"/>
    </row>
    <row r="78" spans="1:60" ht="63" x14ac:dyDescent="0.2">
      <c r="A78" s="174"/>
      <c r="B78" s="110" t="s">
        <v>138</v>
      </c>
      <c r="C78" s="74" t="s">
        <v>155</v>
      </c>
      <c r="D78" s="129">
        <v>279680</v>
      </c>
      <c r="E78" s="151">
        <v>0</v>
      </c>
      <c r="F78" s="305">
        <f>D78*E78/1000</f>
        <v>0</v>
      </c>
    </row>
    <row r="79" spans="1:60" x14ac:dyDescent="0.2">
      <c r="A79" s="174" t="s">
        <v>213</v>
      </c>
      <c r="B79" s="326" t="s">
        <v>163</v>
      </c>
      <c r="C79" s="273"/>
      <c r="D79" s="274"/>
      <c r="E79" s="275"/>
      <c r="F79" s="158"/>
    </row>
    <row r="80" spans="1:60" ht="42" customHeight="1" x14ac:dyDescent="0.2">
      <c r="A80" s="174"/>
      <c r="B80" s="110" t="s">
        <v>164</v>
      </c>
      <c r="C80" s="74" t="s">
        <v>155</v>
      </c>
      <c r="D80" s="129">
        <v>279680</v>
      </c>
      <c r="E80" s="151">
        <v>0</v>
      </c>
      <c r="F80" s="305">
        <f>D80*E80/1000</f>
        <v>0</v>
      </c>
    </row>
    <row r="81" spans="1:6" x14ac:dyDescent="0.2">
      <c r="A81" s="173" t="s">
        <v>195</v>
      </c>
      <c r="B81" s="59" t="s">
        <v>82</v>
      </c>
      <c r="C81" s="60"/>
      <c r="D81" s="65"/>
      <c r="E81" s="152"/>
      <c r="F81" s="158"/>
    </row>
    <row r="82" spans="1:6" ht="43.5" customHeight="1" x14ac:dyDescent="0.2">
      <c r="A82" s="175"/>
      <c r="B82" s="266" t="s">
        <v>144</v>
      </c>
      <c r="C82" s="74" t="s">
        <v>155</v>
      </c>
      <c r="D82" s="130">
        <v>280570</v>
      </c>
      <c r="E82" s="153">
        <v>0</v>
      </c>
      <c r="F82" s="305">
        <f>D82*E82/1000</f>
        <v>0</v>
      </c>
    </row>
    <row r="83" spans="1:6" x14ac:dyDescent="0.2">
      <c r="A83" s="187"/>
      <c r="B83" s="188"/>
      <c r="C83" s="115"/>
      <c r="D83" s="125"/>
      <c r="E83" s="154"/>
      <c r="F83" s="154"/>
    </row>
    <row r="84" spans="1:6" x14ac:dyDescent="0.2">
      <c r="A84" s="356" t="s">
        <v>91</v>
      </c>
      <c r="B84" s="59" t="s">
        <v>83</v>
      </c>
      <c r="C84" s="111"/>
      <c r="D84" s="61"/>
      <c r="E84" s="81"/>
      <c r="F84" s="158"/>
    </row>
    <row r="85" spans="1:6" ht="115.5" x14ac:dyDescent="0.2">
      <c r="A85" s="172"/>
      <c r="B85" s="93" t="s">
        <v>294</v>
      </c>
      <c r="C85" s="74" t="s">
        <v>157</v>
      </c>
      <c r="D85" s="128">
        <v>1226064</v>
      </c>
      <c r="E85" s="150">
        <v>0</v>
      </c>
      <c r="F85" s="305">
        <f>D85*E85/1000</f>
        <v>0</v>
      </c>
    </row>
    <row r="86" spans="1:6" x14ac:dyDescent="0.2">
      <c r="A86" s="173"/>
      <c r="B86" s="59" t="s">
        <v>76</v>
      </c>
      <c r="C86" s="111"/>
      <c r="D86" s="65"/>
      <c r="E86" s="152"/>
      <c r="F86" s="158"/>
    </row>
    <row r="87" spans="1:6" x14ac:dyDescent="0.2">
      <c r="A87" s="174" t="s">
        <v>306</v>
      </c>
      <c r="B87" s="59" t="s">
        <v>48</v>
      </c>
      <c r="C87" s="111"/>
      <c r="D87" s="65"/>
      <c r="E87" s="152"/>
      <c r="F87" s="158"/>
    </row>
    <row r="88" spans="1:6" ht="63" x14ac:dyDescent="0.2">
      <c r="A88" s="174"/>
      <c r="B88" s="110" t="s">
        <v>138</v>
      </c>
      <c r="C88" s="74" t="s">
        <v>157</v>
      </c>
      <c r="D88" s="129">
        <v>30000</v>
      </c>
      <c r="E88" s="151">
        <v>0</v>
      </c>
      <c r="F88" s="305">
        <f>D88*E88/1000</f>
        <v>0</v>
      </c>
    </row>
    <row r="89" spans="1:6" x14ac:dyDescent="0.2">
      <c r="A89" s="174" t="s">
        <v>213</v>
      </c>
      <c r="B89" s="283" t="s">
        <v>163</v>
      </c>
      <c r="C89" s="273"/>
      <c r="D89" s="274"/>
      <c r="E89" s="275"/>
      <c r="F89" s="158"/>
    </row>
    <row r="90" spans="1:6" ht="42" customHeight="1" x14ac:dyDescent="0.2">
      <c r="A90" s="174"/>
      <c r="B90" s="110" t="s">
        <v>164</v>
      </c>
      <c r="C90" s="74" t="s">
        <v>157</v>
      </c>
      <c r="D90" s="129">
        <v>1226064</v>
      </c>
      <c r="E90" s="151">
        <v>0</v>
      </c>
      <c r="F90" s="305">
        <f>D90*E90/1000</f>
        <v>0</v>
      </c>
    </row>
    <row r="91" spans="1:6" x14ac:dyDescent="0.2">
      <c r="A91" s="173" t="s">
        <v>307</v>
      </c>
      <c r="B91" s="59" t="s">
        <v>82</v>
      </c>
      <c r="C91" s="60"/>
      <c r="D91" s="65"/>
      <c r="E91" s="152"/>
      <c r="F91" s="158"/>
    </row>
    <row r="92" spans="1:6" ht="52.5" x14ac:dyDescent="0.2">
      <c r="A92" s="175"/>
      <c r="B92" s="266" t="s">
        <v>144</v>
      </c>
      <c r="C92" s="74" t="s">
        <v>157</v>
      </c>
      <c r="D92" s="130">
        <v>437665</v>
      </c>
      <c r="E92" s="153">
        <v>0</v>
      </c>
      <c r="F92" s="305">
        <f>D92*E92/1000</f>
        <v>0</v>
      </c>
    </row>
    <row r="93" spans="1:6" x14ac:dyDescent="0.2">
      <c r="A93" s="187"/>
      <c r="B93" s="188"/>
      <c r="C93" s="115"/>
      <c r="D93" s="125"/>
      <c r="E93" s="154"/>
      <c r="F93" s="154"/>
    </row>
    <row r="94" spans="1:6" x14ac:dyDescent="0.2">
      <c r="A94" s="356" t="s">
        <v>154</v>
      </c>
      <c r="B94" s="59" t="s">
        <v>83</v>
      </c>
      <c r="C94" s="111"/>
      <c r="D94" s="61"/>
      <c r="E94" s="81"/>
      <c r="F94" s="158"/>
    </row>
    <row r="95" spans="1:6" ht="178.5" x14ac:dyDescent="0.2">
      <c r="A95" s="172"/>
      <c r="B95" s="93" t="s">
        <v>228</v>
      </c>
      <c r="C95" s="74" t="s">
        <v>158</v>
      </c>
      <c r="D95" s="128">
        <v>887560</v>
      </c>
      <c r="E95" s="150">
        <v>0</v>
      </c>
      <c r="F95" s="305">
        <f>D95*E95/1000</f>
        <v>0</v>
      </c>
    </row>
    <row r="96" spans="1:6" x14ac:dyDescent="0.2">
      <c r="A96" s="173"/>
      <c r="B96" s="59" t="s">
        <v>76</v>
      </c>
      <c r="C96" s="111"/>
      <c r="D96" s="65"/>
      <c r="E96" s="152"/>
      <c r="F96" s="291"/>
    </row>
    <row r="97" spans="1:6" x14ac:dyDescent="0.2">
      <c r="A97" s="174" t="s">
        <v>297</v>
      </c>
      <c r="B97" s="59" t="s">
        <v>48</v>
      </c>
      <c r="C97" s="111"/>
      <c r="D97" s="65"/>
      <c r="E97" s="152"/>
      <c r="F97" s="291"/>
    </row>
    <row r="98" spans="1:6" ht="63" x14ac:dyDescent="0.2">
      <c r="A98" s="174"/>
      <c r="B98" s="110" t="s">
        <v>138</v>
      </c>
      <c r="C98" s="74" t="s">
        <v>158</v>
      </c>
      <c r="D98" s="129">
        <v>30000</v>
      </c>
      <c r="E98" s="151">
        <v>0</v>
      </c>
      <c r="F98" s="305">
        <f>D98*E98/1000</f>
        <v>0</v>
      </c>
    </row>
    <row r="99" spans="1:6" x14ac:dyDescent="0.2">
      <c r="A99" s="174" t="s">
        <v>171</v>
      </c>
      <c r="B99" s="283" t="s">
        <v>163</v>
      </c>
      <c r="C99" s="273"/>
      <c r="D99" s="274"/>
      <c r="E99" s="275"/>
      <c r="F99" s="158"/>
    </row>
    <row r="100" spans="1:6" ht="42" customHeight="1" x14ac:dyDescent="0.2">
      <c r="A100" s="174"/>
      <c r="B100" s="110" t="s">
        <v>164</v>
      </c>
      <c r="C100" s="74" t="s">
        <v>158</v>
      </c>
      <c r="D100" s="128">
        <v>887560</v>
      </c>
      <c r="E100" s="151">
        <v>0</v>
      </c>
      <c r="F100" s="305">
        <f>D100*E100/1000</f>
        <v>0</v>
      </c>
    </row>
    <row r="101" spans="1:6" x14ac:dyDescent="0.2">
      <c r="A101" s="173" t="s">
        <v>156</v>
      </c>
      <c r="B101" s="59" t="s">
        <v>82</v>
      </c>
      <c r="C101" s="60"/>
      <c r="D101" s="65"/>
      <c r="E101" s="152"/>
      <c r="F101" s="158"/>
    </row>
    <row r="102" spans="1:6" ht="42" x14ac:dyDescent="0.2">
      <c r="A102" s="175"/>
      <c r="B102" s="266" t="s">
        <v>162</v>
      </c>
      <c r="C102" s="74" t="s">
        <v>158</v>
      </c>
      <c r="D102" s="130">
        <v>436080</v>
      </c>
      <c r="E102" s="153">
        <v>0</v>
      </c>
      <c r="F102" s="305">
        <f>D102*E102/1000</f>
        <v>0</v>
      </c>
    </row>
    <row r="103" spans="1:6" x14ac:dyDescent="0.2">
      <c r="A103" s="171"/>
      <c r="B103" s="124"/>
      <c r="C103" s="186"/>
      <c r="D103" s="125"/>
      <c r="E103" s="154"/>
      <c r="F103" s="306"/>
    </row>
    <row r="104" spans="1:6" s="269" customFormat="1" x14ac:dyDescent="0.2">
      <c r="A104" s="356" t="s">
        <v>206</v>
      </c>
      <c r="B104" s="59" t="s">
        <v>82</v>
      </c>
      <c r="C104" s="60"/>
      <c r="D104" s="65"/>
      <c r="E104" s="152"/>
      <c r="F104" s="158"/>
    </row>
    <row r="105" spans="1:6" s="269" customFormat="1" ht="42" x14ac:dyDescent="0.2">
      <c r="A105" s="175"/>
      <c r="B105" s="266" t="s">
        <v>162</v>
      </c>
      <c r="C105" s="74" t="s">
        <v>243</v>
      </c>
      <c r="D105" s="130">
        <v>198757</v>
      </c>
      <c r="E105" s="153">
        <v>0</v>
      </c>
      <c r="F105" s="305">
        <f>D105*E105/1000</f>
        <v>0</v>
      </c>
    </row>
    <row r="106" spans="1:6" x14ac:dyDescent="0.2">
      <c r="A106" s="171"/>
      <c r="B106" s="124"/>
      <c r="C106" s="186"/>
      <c r="D106" s="125"/>
      <c r="E106" s="154"/>
      <c r="F106" s="306"/>
    </row>
    <row r="107" spans="1:6" s="269" customFormat="1" x14ac:dyDescent="0.2">
      <c r="A107" s="356" t="s">
        <v>173</v>
      </c>
      <c r="B107" s="59" t="s">
        <v>82</v>
      </c>
      <c r="C107" s="60"/>
      <c r="D107" s="65"/>
      <c r="E107" s="152"/>
      <c r="F107" s="158"/>
    </row>
    <row r="108" spans="1:6" s="269" customFormat="1" ht="42" x14ac:dyDescent="0.2">
      <c r="A108" s="175"/>
      <c r="B108" s="266" t="s">
        <v>162</v>
      </c>
      <c r="C108" s="74" t="s">
        <v>214</v>
      </c>
      <c r="D108" s="130">
        <v>231672.58</v>
      </c>
      <c r="E108" s="153">
        <v>0</v>
      </c>
      <c r="F108" s="305">
        <f t="shared" ref="F108" si="0">D108*E108/1000</f>
        <v>0</v>
      </c>
    </row>
    <row r="109" spans="1:6" x14ac:dyDescent="0.2">
      <c r="A109" s="171"/>
      <c r="B109" s="124"/>
      <c r="C109" s="186"/>
      <c r="D109" s="125"/>
      <c r="E109" s="154"/>
      <c r="F109" s="304"/>
    </row>
    <row r="110" spans="1:6" x14ac:dyDescent="0.2">
      <c r="A110" s="356" t="s">
        <v>209</v>
      </c>
      <c r="B110" s="59" t="s">
        <v>103</v>
      </c>
      <c r="C110" s="111"/>
      <c r="D110" s="132"/>
      <c r="E110" s="158"/>
      <c r="F110" s="158"/>
    </row>
    <row r="111" spans="1:6" ht="22.5" x14ac:dyDescent="0.2">
      <c r="A111" s="178" t="s">
        <v>175</v>
      </c>
      <c r="B111" s="56" t="s">
        <v>46</v>
      </c>
      <c r="C111" s="74"/>
      <c r="D111" s="133"/>
      <c r="E111" s="159"/>
      <c r="F111" s="305"/>
    </row>
    <row r="112" spans="1:6" ht="22.5" x14ac:dyDescent="0.2">
      <c r="A112" s="178" t="s">
        <v>210</v>
      </c>
      <c r="B112" s="78" t="s">
        <v>104</v>
      </c>
      <c r="C112" s="74"/>
      <c r="D112" s="133"/>
      <c r="E112" s="159"/>
      <c r="F112" s="305"/>
    </row>
    <row r="113" spans="1:6" ht="22.5" x14ac:dyDescent="0.2">
      <c r="A113" s="178" t="s">
        <v>280</v>
      </c>
      <c r="B113" s="56" t="s">
        <v>61</v>
      </c>
      <c r="C113" s="74"/>
      <c r="D113" s="133"/>
      <c r="E113" s="159"/>
      <c r="F113" s="305"/>
    </row>
    <row r="114" spans="1:6" ht="45" x14ac:dyDescent="0.2">
      <c r="A114" s="178" t="s">
        <v>281</v>
      </c>
      <c r="B114" s="56" t="s">
        <v>176</v>
      </c>
      <c r="C114" s="74"/>
      <c r="D114" s="133"/>
      <c r="E114" s="159"/>
      <c r="F114" s="305"/>
    </row>
    <row r="115" spans="1:6" ht="56.25" x14ac:dyDescent="0.2">
      <c r="A115" s="178" t="s">
        <v>282</v>
      </c>
      <c r="B115" s="56" t="s">
        <v>86</v>
      </c>
      <c r="C115" s="74"/>
      <c r="D115" s="133"/>
      <c r="E115" s="159"/>
      <c r="F115" s="305"/>
    </row>
    <row r="116" spans="1:6" ht="22.5" x14ac:dyDescent="0.2">
      <c r="A116" s="178" t="s">
        <v>291</v>
      </c>
      <c r="B116" s="56" t="s">
        <v>107</v>
      </c>
      <c r="C116" s="74"/>
      <c r="D116" s="133"/>
      <c r="E116" s="159"/>
      <c r="F116" s="305"/>
    </row>
    <row r="117" spans="1:6" ht="33.75" x14ac:dyDescent="0.2">
      <c r="A117" s="178" t="s">
        <v>283</v>
      </c>
      <c r="B117" s="233" t="s">
        <v>229</v>
      </c>
      <c r="C117" s="74"/>
      <c r="D117" s="133"/>
      <c r="E117" s="160"/>
      <c r="F117" s="305"/>
    </row>
    <row r="118" spans="1:6" ht="22.5" x14ac:dyDescent="0.2">
      <c r="A118" s="178" t="s">
        <v>308</v>
      </c>
      <c r="B118" s="56" t="s">
        <v>28</v>
      </c>
      <c r="C118" s="74"/>
      <c r="D118" s="133"/>
      <c r="E118" s="160"/>
      <c r="F118" s="305"/>
    </row>
    <row r="119" spans="1:6" ht="56.25" x14ac:dyDescent="0.2">
      <c r="A119" s="178" t="s">
        <v>309</v>
      </c>
      <c r="B119" s="56" t="s">
        <v>55</v>
      </c>
      <c r="C119" s="74"/>
      <c r="D119" s="133"/>
      <c r="E119" s="160"/>
      <c r="F119" s="305"/>
    </row>
    <row r="120" spans="1:6" ht="33.75" x14ac:dyDescent="0.2">
      <c r="A120" s="178" t="s">
        <v>310</v>
      </c>
      <c r="B120" s="56" t="s">
        <v>105</v>
      </c>
      <c r="C120" s="74"/>
      <c r="D120" s="133"/>
      <c r="E120" s="160"/>
      <c r="F120" s="305"/>
    </row>
    <row r="121" spans="1:6" ht="33.75" x14ac:dyDescent="0.2">
      <c r="A121" s="178" t="s">
        <v>311</v>
      </c>
      <c r="B121" s="56" t="s">
        <v>29</v>
      </c>
      <c r="C121" s="74"/>
      <c r="D121" s="133"/>
      <c r="E121" s="160"/>
      <c r="F121" s="305"/>
    </row>
    <row r="122" spans="1:6" ht="33.75" x14ac:dyDescent="0.2">
      <c r="A122" s="178" t="s">
        <v>312</v>
      </c>
      <c r="B122" s="56" t="s">
        <v>47</v>
      </c>
      <c r="C122" s="74"/>
      <c r="D122" s="133"/>
      <c r="E122" s="160"/>
      <c r="F122" s="294"/>
    </row>
    <row r="123" spans="1:6" x14ac:dyDescent="0.2">
      <c r="A123" s="178" t="s">
        <v>313</v>
      </c>
      <c r="B123" s="56" t="s">
        <v>62</v>
      </c>
      <c r="C123" s="74"/>
      <c r="D123" s="133"/>
      <c r="E123" s="160"/>
      <c r="F123" s="294"/>
    </row>
    <row r="124" spans="1:6" ht="45" x14ac:dyDescent="0.2">
      <c r="A124" s="178" t="s">
        <v>314</v>
      </c>
      <c r="B124" s="233" t="s">
        <v>102</v>
      </c>
      <c r="C124" s="74"/>
      <c r="D124" s="133"/>
      <c r="E124" s="160"/>
      <c r="F124" s="294"/>
    </row>
    <row r="125" spans="1:6" ht="38.25" customHeight="1" x14ac:dyDescent="0.2">
      <c r="A125" s="178" t="s">
        <v>315</v>
      </c>
      <c r="B125" s="233" t="s">
        <v>230</v>
      </c>
      <c r="C125" s="74"/>
      <c r="D125" s="133"/>
      <c r="E125" s="160"/>
      <c r="F125" s="294"/>
    </row>
    <row r="126" spans="1:6" ht="33.75" x14ac:dyDescent="0.2">
      <c r="A126" s="178" t="s">
        <v>316</v>
      </c>
      <c r="B126" s="56" t="s">
        <v>69</v>
      </c>
      <c r="C126" s="74"/>
      <c r="D126" s="133"/>
      <c r="E126" s="160"/>
      <c r="F126" s="294"/>
    </row>
    <row r="127" spans="1:6" ht="22.5" x14ac:dyDescent="0.2">
      <c r="A127" s="178" t="s">
        <v>317</v>
      </c>
      <c r="B127" s="78" t="s">
        <v>112</v>
      </c>
      <c r="C127" s="74"/>
      <c r="D127" s="133"/>
      <c r="E127" s="160"/>
      <c r="F127" s="294"/>
    </row>
    <row r="128" spans="1:6" x14ac:dyDescent="0.2">
      <c r="A128" s="357" t="s">
        <v>318</v>
      </c>
      <c r="B128" s="59" t="s">
        <v>24</v>
      </c>
      <c r="C128" s="111"/>
      <c r="D128" s="67"/>
      <c r="E128" s="158"/>
      <c r="F128" s="293"/>
    </row>
    <row r="129" spans="1:7" x14ac:dyDescent="0.2">
      <c r="A129" s="178" t="s">
        <v>211</v>
      </c>
      <c r="B129" s="56" t="s">
        <v>79</v>
      </c>
      <c r="C129" s="74"/>
      <c r="D129" s="58"/>
      <c r="E129" s="159"/>
      <c r="F129" s="294"/>
    </row>
    <row r="130" spans="1:7" x14ac:dyDescent="0.2">
      <c r="A130" s="179"/>
      <c r="B130" s="69"/>
      <c r="C130" s="77"/>
      <c r="D130" s="70" t="s">
        <v>12</v>
      </c>
      <c r="E130" s="70"/>
      <c r="F130" s="301">
        <f>SUM(F11:F129)</f>
        <v>0</v>
      </c>
    </row>
    <row r="131" spans="1:7" x14ac:dyDescent="0.2">
      <c r="A131" s="179"/>
      <c r="B131" s="69"/>
      <c r="C131" s="77"/>
      <c r="D131" s="70" t="s">
        <v>72</v>
      </c>
      <c r="E131" s="70"/>
      <c r="F131" s="301">
        <f>F130*8.5%</f>
        <v>0</v>
      </c>
    </row>
    <row r="132" spans="1:7" ht="15.75" thickBot="1" x14ac:dyDescent="0.25">
      <c r="A132" s="179"/>
      <c r="B132" s="71"/>
      <c r="C132" s="77"/>
      <c r="D132" s="70" t="s">
        <v>11</v>
      </c>
      <c r="E132" s="70"/>
      <c r="F132" s="302">
        <f>SUM(F130:F131)</f>
        <v>0</v>
      </c>
    </row>
    <row r="133" spans="1:7" ht="15.75" thickBot="1" x14ac:dyDescent="0.25">
      <c r="A133" s="179"/>
      <c r="B133" s="71"/>
      <c r="C133" s="77"/>
      <c r="D133" s="70"/>
      <c r="E133" s="70"/>
      <c r="F133" s="295"/>
    </row>
    <row r="134" spans="1:7" x14ac:dyDescent="0.2">
      <c r="A134" s="180"/>
      <c r="B134" s="161" t="s">
        <v>115</v>
      </c>
      <c r="C134" s="112"/>
      <c r="D134" s="98"/>
      <c r="E134" s="98"/>
      <c r="F134" s="99"/>
    </row>
    <row r="135" spans="1:7" ht="15.75" thickBot="1" x14ac:dyDescent="0.25">
      <c r="A135" s="181"/>
      <c r="B135" s="166"/>
      <c r="C135" s="166"/>
      <c r="D135" s="166"/>
      <c r="E135" s="166"/>
      <c r="F135" s="167"/>
    </row>
    <row r="136" spans="1:7" x14ac:dyDescent="0.2">
      <c r="B136" s="21"/>
      <c r="D136" s="21"/>
      <c r="E136" s="21"/>
      <c r="F136" s="296"/>
    </row>
    <row r="137" spans="1:7" ht="15" customHeight="1" x14ac:dyDescent="0.2">
      <c r="A137" s="414" t="s">
        <v>50</v>
      </c>
      <c r="B137" s="414"/>
      <c r="C137" s="76"/>
      <c r="D137" s="421" t="s">
        <v>51</v>
      </c>
      <c r="E137" s="422"/>
      <c r="F137" s="422"/>
      <c r="G137" s="360"/>
    </row>
    <row r="138" spans="1:7" x14ac:dyDescent="0.2">
      <c r="A138" s="414"/>
      <c r="B138" s="414"/>
      <c r="C138" s="76"/>
      <c r="D138" s="422"/>
      <c r="E138" s="422"/>
      <c r="F138" s="422"/>
      <c r="G138" s="360"/>
    </row>
    <row r="139" spans="1:7" x14ac:dyDescent="0.2">
      <c r="A139" s="403"/>
      <c r="B139" s="403"/>
      <c r="C139" s="75"/>
      <c r="D139" s="422"/>
      <c r="E139" s="422"/>
      <c r="F139" s="422"/>
    </row>
  </sheetData>
  <sheetProtection selectLockedCells="1"/>
  <mergeCells count="11">
    <mergeCell ref="A2:F2"/>
    <mergeCell ref="A1:D1"/>
    <mergeCell ref="E1:F1"/>
    <mergeCell ref="A139:B139"/>
    <mergeCell ref="A8:B8"/>
    <mergeCell ref="A3:F3"/>
    <mergeCell ref="A4:F4"/>
    <mergeCell ref="A7:B7"/>
    <mergeCell ref="A137:B138"/>
    <mergeCell ref="A5:F6"/>
    <mergeCell ref="D137:F139"/>
  </mergeCells>
  <pageMargins left="0.23622047244094491" right="0.23622047244094491" top="0.35433070866141736" bottom="0.35433070866141736" header="0.31496062992125984" footer="0.31496062992125984"/>
  <pageSetup paperSize="9" scale="70" fitToHeight="2" orientation="portrait" r:id="rId1"/>
  <headerFooter>
    <oddHeader>&amp;L&amp;"Tahoma,Navadno"&amp;7Razpisna dokumentacija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17"/>
  <sheetViews>
    <sheetView showGridLines="0" zoomScaleNormal="100" workbookViewId="0">
      <selection sqref="A1:F31"/>
    </sheetView>
  </sheetViews>
  <sheetFormatPr defaultColWidth="10.5" defaultRowHeight="15" x14ac:dyDescent="0.2"/>
  <cols>
    <col min="1" max="1" width="4" style="182" customWidth="1"/>
    <col min="2" max="2" width="64.25" style="47" customWidth="1"/>
    <col min="3" max="3" width="10.125" style="113" customWidth="1"/>
    <col min="4" max="4" width="23.75" style="47" bestFit="1" customWidth="1"/>
    <col min="5" max="5" width="12.25" style="47" customWidth="1"/>
    <col min="6" max="6" width="10.5" style="89" customWidth="1"/>
    <col min="7" max="16384" width="10.5" style="47"/>
  </cols>
  <sheetData>
    <row r="1" spans="1:9" ht="15" customHeight="1" thickBot="1" x14ac:dyDescent="0.25">
      <c r="A1" s="398" t="s">
        <v>121</v>
      </c>
      <c r="B1" s="399"/>
      <c r="C1" s="399"/>
      <c r="D1" s="400"/>
      <c r="E1" s="401" t="s">
        <v>108</v>
      </c>
      <c r="F1" s="402"/>
    </row>
    <row r="2" spans="1:9" ht="15.75" thickBot="1" x14ac:dyDescent="0.25">
      <c r="A2" s="395"/>
      <c r="B2" s="396"/>
      <c r="C2" s="396"/>
      <c r="D2" s="396"/>
      <c r="E2" s="396"/>
      <c r="F2" s="397"/>
    </row>
    <row r="3" spans="1:9" x14ac:dyDescent="0.2">
      <c r="A3" s="406" t="s">
        <v>335</v>
      </c>
      <c r="B3" s="407"/>
      <c r="C3" s="407"/>
      <c r="D3" s="407"/>
      <c r="E3" s="407"/>
      <c r="F3" s="408"/>
    </row>
    <row r="4" spans="1:9" ht="15" customHeight="1" thickBot="1" x14ac:dyDescent="0.25">
      <c r="A4" s="409" t="s">
        <v>333</v>
      </c>
      <c r="B4" s="410"/>
      <c r="C4" s="410"/>
      <c r="D4" s="410"/>
      <c r="E4" s="410"/>
      <c r="F4" s="411"/>
    </row>
    <row r="5" spans="1:9" s="113" customFormat="1" ht="10.5" customHeight="1" x14ac:dyDescent="0.15">
      <c r="A5" s="415" t="s">
        <v>132</v>
      </c>
      <c r="B5" s="416"/>
      <c r="C5" s="416"/>
      <c r="D5" s="416"/>
      <c r="E5" s="416"/>
      <c r="F5" s="417"/>
    </row>
    <row r="6" spans="1:9" ht="33" customHeight="1" thickBot="1" x14ac:dyDescent="0.25">
      <c r="A6" s="418"/>
      <c r="B6" s="419"/>
      <c r="C6" s="419"/>
      <c r="D6" s="419"/>
      <c r="E6" s="419"/>
      <c r="F6" s="420"/>
    </row>
    <row r="7" spans="1:9" s="53" customFormat="1" ht="21" x14ac:dyDescent="0.25">
      <c r="A7" s="412" t="s">
        <v>15</v>
      </c>
      <c r="B7" s="413"/>
      <c r="C7" s="51" t="s">
        <v>17</v>
      </c>
      <c r="D7" s="51" t="s">
        <v>20</v>
      </c>
      <c r="E7" s="303" t="s">
        <v>81</v>
      </c>
      <c r="F7" s="145" t="s">
        <v>60</v>
      </c>
    </row>
    <row r="8" spans="1:9" ht="29.25" customHeight="1" x14ac:dyDescent="0.2">
      <c r="A8" s="171"/>
      <c r="B8" s="116"/>
      <c r="C8" s="115"/>
      <c r="D8" s="117"/>
      <c r="E8" s="120"/>
      <c r="F8" s="298"/>
    </row>
    <row r="9" spans="1:9" s="123" customFormat="1" ht="16.899999999999999" customHeight="1" x14ac:dyDescent="0.2">
      <c r="A9" s="173" t="s">
        <v>97</v>
      </c>
      <c r="B9" s="361" t="s">
        <v>334</v>
      </c>
      <c r="C9" s="60"/>
      <c r="D9" s="65"/>
      <c r="E9" s="152"/>
      <c r="F9" s="291"/>
    </row>
    <row r="10" spans="1:9" s="123" customFormat="1" ht="80.25" customHeight="1" x14ac:dyDescent="0.2">
      <c r="A10" s="173"/>
      <c r="B10" s="312" t="s">
        <v>339</v>
      </c>
      <c r="C10" s="308" t="s">
        <v>338</v>
      </c>
      <c r="D10" s="309">
        <v>2000000</v>
      </c>
      <c r="E10" s="310">
        <v>0</v>
      </c>
      <c r="F10" s="305">
        <f>D10*E10/1000</f>
        <v>0</v>
      </c>
    </row>
    <row r="11" spans="1:9" ht="15.75" x14ac:dyDescent="0.25">
      <c r="A11" s="171"/>
      <c r="B11" s="124"/>
      <c r="C11" s="186"/>
      <c r="D11" s="125"/>
      <c r="E11" s="154"/>
      <c r="F11" s="304"/>
      <c r="H11" s="164"/>
    </row>
    <row r="12" spans="1:9" ht="29.25" customHeight="1" x14ac:dyDescent="0.25">
      <c r="A12" s="356" t="s">
        <v>198</v>
      </c>
      <c r="B12" s="59" t="s">
        <v>103</v>
      </c>
      <c r="C12" s="111"/>
      <c r="D12" s="132"/>
      <c r="E12" s="158"/>
      <c r="F12" s="158"/>
      <c r="G12" s="232"/>
    </row>
    <row r="13" spans="1:9" ht="22.5" x14ac:dyDescent="0.2">
      <c r="A13" s="178" t="s">
        <v>16</v>
      </c>
      <c r="B13" s="56" t="s">
        <v>46</v>
      </c>
      <c r="C13" s="74"/>
      <c r="D13" s="133"/>
      <c r="E13" s="159"/>
      <c r="F13" s="305"/>
    </row>
    <row r="14" spans="1:9" s="21" customFormat="1" ht="22.5" x14ac:dyDescent="0.2">
      <c r="A14" s="178" t="s">
        <v>327</v>
      </c>
      <c r="B14" s="56" t="s">
        <v>61</v>
      </c>
      <c r="C14" s="74"/>
      <c r="D14" s="133"/>
      <c r="E14" s="159"/>
      <c r="F14" s="305"/>
      <c r="I14" s="22"/>
    </row>
    <row r="15" spans="1:9" ht="22.5" x14ac:dyDescent="0.2">
      <c r="A15" s="178" t="s">
        <v>328</v>
      </c>
      <c r="B15" s="56" t="s">
        <v>336</v>
      </c>
      <c r="C15" s="74"/>
      <c r="D15" s="133"/>
      <c r="E15" s="159"/>
      <c r="F15" s="305"/>
    </row>
    <row r="16" spans="1:9" ht="33.75" x14ac:dyDescent="0.2">
      <c r="A16" s="178" t="s">
        <v>341</v>
      </c>
      <c r="B16" s="233" t="s">
        <v>229</v>
      </c>
      <c r="C16" s="74"/>
      <c r="D16" s="133"/>
      <c r="E16" s="160"/>
      <c r="F16" s="305"/>
    </row>
    <row r="17" spans="1:9" s="21" customFormat="1" ht="12.75" x14ac:dyDescent="0.2">
      <c r="A17" s="178" t="s">
        <v>342</v>
      </c>
      <c r="B17" s="56" t="s">
        <v>62</v>
      </c>
      <c r="C17" s="74"/>
      <c r="D17" s="133"/>
      <c r="E17" s="160"/>
      <c r="F17" s="294"/>
      <c r="I17" s="22"/>
    </row>
    <row r="18" spans="1:9" ht="45" x14ac:dyDescent="0.2">
      <c r="A18" s="178" t="s">
        <v>343</v>
      </c>
      <c r="B18" s="233" t="s">
        <v>102</v>
      </c>
      <c r="C18" s="74"/>
      <c r="D18" s="133"/>
      <c r="E18" s="160"/>
      <c r="F18" s="294"/>
    </row>
    <row r="19" spans="1:9" ht="33.75" x14ac:dyDescent="0.2">
      <c r="A19" s="178" t="s">
        <v>344</v>
      </c>
      <c r="B19" s="56" t="s">
        <v>69</v>
      </c>
      <c r="C19" s="74"/>
      <c r="D19" s="133"/>
      <c r="E19" s="160"/>
      <c r="F19" s="294"/>
    </row>
    <row r="20" spans="1:9" s="123" customFormat="1" x14ac:dyDescent="0.2">
      <c r="A20" s="357" t="s">
        <v>80</v>
      </c>
      <c r="B20" s="59" t="s">
        <v>24</v>
      </c>
      <c r="C20" s="111"/>
      <c r="D20" s="67"/>
      <c r="E20" s="158"/>
      <c r="F20" s="293"/>
    </row>
    <row r="21" spans="1:9" x14ac:dyDescent="0.2">
      <c r="A21" s="178" t="s">
        <v>18</v>
      </c>
      <c r="B21" s="56" t="s">
        <v>79</v>
      </c>
      <c r="C21" s="74"/>
      <c r="D21" s="58"/>
      <c r="E21" s="159"/>
      <c r="F21" s="294"/>
    </row>
    <row r="22" spans="1:9" x14ac:dyDescent="0.2">
      <c r="A22" s="179"/>
      <c r="B22" s="69"/>
      <c r="C22" s="77"/>
      <c r="D22" s="70" t="s">
        <v>12</v>
      </c>
      <c r="E22" s="70"/>
      <c r="F22" s="301">
        <f>SUM(F9:F21)</f>
        <v>0</v>
      </c>
    </row>
    <row r="23" spans="1:9" x14ac:dyDescent="0.2">
      <c r="A23" s="179"/>
      <c r="B23" s="69"/>
      <c r="C23" s="77"/>
      <c r="D23" s="70" t="s">
        <v>72</v>
      </c>
      <c r="E23" s="70"/>
      <c r="F23" s="301">
        <f>F22*8.5%</f>
        <v>0</v>
      </c>
    </row>
    <row r="24" spans="1:9" ht="15.75" thickBot="1" x14ac:dyDescent="0.25">
      <c r="A24" s="179"/>
      <c r="B24" s="71"/>
      <c r="C24" s="77"/>
      <c r="D24" s="70" t="s">
        <v>11</v>
      </c>
      <c r="E24" s="70"/>
      <c r="F24" s="302">
        <f>SUM(F22:F23)</f>
        <v>0</v>
      </c>
    </row>
    <row r="25" spans="1:9" ht="15.75" thickBot="1" x14ac:dyDescent="0.25">
      <c r="A25" s="179"/>
      <c r="B25" s="71"/>
      <c r="C25" s="77"/>
      <c r="D25" s="70"/>
      <c r="E25" s="70"/>
      <c r="F25" s="295"/>
    </row>
    <row r="26" spans="1:9" x14ac:dyDescent="0.2">
      <c r="A26" s="180"/>
      <c r="B26" s="161" t="s">
        <v>115</v>
      </c>
      <c r="C26" s="112"/>
      <c r="D26" s="98"/>
      <c r="E26" s="98"/>
      <c r="F26" s="99"/>
    </row>
    <row r="27" spans="1:9" ht="35.65" customHeight="1" thickBot="1" x14ac:dyDescent="0.25">
      <c r="A27" s="181"/>
      <c r="B27" s="166"/>
      <c r="C27" s="166"/>
      <c r="D27" s="166"/>
      <c r="E27" s="166"/>
      <c r="F27" s="167"/>
    </row>
    <row r="28" spans="1:9" x14ac:dyDescent="0.2">
      <c r="B28" s="21"/>
      <c r="D28" s="21"/>
      <c r="E28" s="21"/>
      <c r="F28" s="296"/>
    </row>
    <row r="29" spans="1:9" ht="48.4" customHeight="1" x14ac:dyDescent="0.2">
      <c r="A29" s="414" t="s">
        <v>50</v>
      </c>
      <c r="B29" s="414"/>
      <c r="C29" s="76"/>
      <c r="D29" s="421" t="s">
        <v>51</v>
      </c>
      <c r="E29" s="421"/>
      <c r="F29" s="421"/>
    </row>
    <row r="30" spans="1:9" s="48" customFormat="1" x14ac:dyDescent="0.2">
      <c r="A30" s="414"/>
      <c r="B30" s="414"/>
      <c r="C30" s="76"/>
      <c r="D30" s="421"/>
      <c r="E30" s="421"/>
      <c r="F30" s="421"/>
    </row>
    <row r="31" spans="1:9" s="378" customFormat="1" x14ac:dyDescent="0.2">
      <c r="A31" s="403"/>
      <c r="B31" s="403"/>
      <c r="C31" s="75"/>
      <c r="D31" s="421"/>
      <c r="E31" s="421"/>
      <c r="F31" s="421"/>
    </row>
    <row r="32" spans="1:9" s="48" customFormat="1" x14ac:dyDescent="0.2">
      <c r="A32" s="377"/>
      <c r="C32" s="77"/>
    </row>
    <row r="33" spans="1:3" s="48" customFormat="1" x14ac:dyDescent="0.2">
      <c r="A33" s="377"/>
      <c r="C33" s="77"/>
    </row>
    <row r="34" spans="1:3" s="48" customFormat="1" x14ac:dyDescent="0.2">
      <c r="A34" s="377"/>
      <c r="C34" s="77"/>
    </row>
    <row r="35" spans="1:3" s="48" customFormat="1" x14ac:dyDescent="0.2">
      <c r="A35" s="377"/>
      <c r="C35" s="77"/>
    </row>
    <row r="36" spans="1:3" s="48" customFormat="1" x14ac:dyDescent="0.2">
      <c r="A36" s="377"/>
      <c r="C36" s="77"/>
    </row>
    <row r="37" spans="1:3" s="48" customFormat="1" x14ac:dyDescent="0.2">
      <c r="A37" s="377"/>
      <c r="C37" s="77"/>
    </row>
    <row r="38" spans="1:3" s="48" customFormat="1" x14ac:dyDescent="0.2">
      <c r="A38" s="377"/>
      <c r="C38" s="77"/>
    </row>
    <row r="39" spans="1:3" s="48" customFormat="1" ht="35.65" customHeight="1" x14ac:dyDescent="0.2">
      <c r="A39" s="377"/>
      <c r="C39" s="77"/>
    </row>
    <row r="40" spans="1:3" s="48" customFormat="1" x14ac:dyDescent="0.2">
      <c r="A40" s="377"/>
      <c r="C40" s="77"/>
    </row>
    <row r="41" spans="1:3" s="48" customFormat="1" x14ac:dyDescent="0.2">
      <c r="A41" s="377"/>
      <c r="C41" s="77"/>
    </row>
    <row r="42" spans="1:3" s="48" customFormat="1" x14ac:dyDescent="0.2">
      <c r="A42" s="377"/>
      <c r="C42" s="77"/>
    </row>
    <row r="43" spans="1:3" s="48" customFormat="1" x14ac:dyDescent="0.2">
      <c r="A43" s="377"/>
      <c r="C43" s="77"/>
    </row>
    <row r="44" spans="1:3" s="48" customFormat="1" x14ac:dyDescent="0.2">
      <c r="A44" s="377"/>
      <c r="C44" s="77"/>
    </row>
    <row r="45" spans="1:3" s="48" customFormat="1" x14ac:dyDescent="0.2">
      <c r="A45" s="377"/>
      <c r="C45" s="77"/>
    </row>
    <row r="46" spans="1:3" s="48" customFormat="1" x14ac:dyDescent="0.2">
      <c r="A46" s="377"/>
      <c r="C46" s="77"/>
    </row>
    <row r="47" spans="1:3" s="48" customFormat="1" x14ac:dyDescent="0.2">
      <c r="A47" s="377"/>
      <c r="C47" s="77"/>
    </row>
    <row r="48" spans="1:3" s="48" customFormat="1" x14ac:dyDescent="0.2">
      <c r="A48" s="377"/>
      <c r="C48" s="77"/>
    </row>
    <row r="49" spans="1:60" s="48" customFormat="1" ht="35.65" customHeight="1" x14ac:dyDescent="0.2">
      <c r="A49" s="377"/>
      <c r="C49" s="77"/>
    </row>
    <row r="50" spans="1:60" s="48" customFormat="1" x14ac:dyDescent="0.2">
      <c r="A50" s="377"/>
      <c r="C50" s="77"/>
    </row>
    <row r="51" spans="1:60" s="48" customFormat="1" x14ac:dyDescent="0.2">
      <c r="A51" s="377"/>
      <c r="C51" s="77"/>
    </row>
    <row r="52" spans="1:60" s="380" customFormat="1" x14ac:dyDescent="0.2">
      <c r="A52" s="377"/>
      <c r="B52" s="48"/>
      <c r="C52" s="77"/>
      <c r="D52" s="48"/>
      <c r="E52" s="48"/>
      <c r="F52" s="48"/>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9"/>
      <c r="AL52" s="379"/>
      <c r="AM52" s="379"/>
      <c r="AN52" s="379"/>
      <c r="AO52" s="379"/>
      <c r="AP52" s="379"/>
      <c r="AQ52" s="379"/>
      <c r="AR52" s="379"/>
      <c r="AS52" s="379"/>
      <c r="AT52" s="379"/>
      <c r="AU52" s="379"/>
      <c r="AV52" s="379"/>
      <c r="AW52" s="379"/>
      <c r="AX52" s="379"/>
      <c r="AY52" s="379"/>
      <c r="AZ52" s="379"/>
      <c r="BA52" s="379"/>
      <c r="BB52" s="379"/>
      <c r="BC52" s="379"/>
      <c r="BD52" s="379"/>
      <c r="BE52" s="379"/>
      <c r="BF52" s="379"/>
      <c r="BG52" s="379"/>
      <c r="BH52" s="379"/>
    </row>
    <row r="59" spans="1:60" ht="42" customHeight="1" x14ac:dyDescent="0.2"/>
    <row r="61" spans="1:60" ht="43.5" customHeight="1" x14ac:dyDescent="0.2"/>
    <row r="69" ht="42" customHeight="1" x14ac:dyDescent="0.2"/>
    <row r="79" ht="42" customHeight="1" x14ac:dyDescent="0.2"/>
    <row r="83" spans="1:6" s="269" customFormat="1" x14ac:dyDescent="0.2">
      <c r="A83" s="182"/>
      <c r="B83" s="47"/>
      <c r="C83" s="113"/>
      <c r="D83" s="47"/>
      <c r="E83" s="47"/>
      <c r="F83" s="89"/>
    </row>
    <row r="84" spans="1:6" s="269" customFormat="1" x14ac:dyDescent="0.2">
      <c r="A84" s="182"/>
      <c r="B84" s="47"/>
      <c r="C84" s="113"/>
      <c r="D84" s="47"/>
      <c r="E84" s="47"/>
      <c r="F84" s="89"/>
    </row>
    <row r="86" spans="1:6" s="269" customFormat="1" x14ac:dyDescent="0.2">
      <c r="A86" s="182"/>
      <c r="B86" s="47"/>
      <c r="C86" s="113"/>
      <c r="D86" s="47"/>
      <c r="E86" s="47"/>
      <c r="F86" s="89"/>
    </row>
    <row r="87" spans="1:6" s="269" customFormat="1" x14ac:dyDescent="0.2">
      <c r="A87" s="182"/>
      <c r="B87" s="47"/>
      <c r="C87" s="113"/>
      <c r="D87" s="47"/>
      <c r="E87" s="47"/>
      <c r="F87" s="89"/>
    </row>
    <row r="104" ht="38.25" customHeight="1" x14ac:dyDescent="0.2"/>
    <row r="116" spans="7:7" ht="15" customHeight="1" x14ac:dyDescent="0.2">
      <c r="G116" s="360"/>
    </row>
    <row r="117" spans="7:7" x14ac:dyDescent="0.2">
      <c r="G117" s="360"/>
    </row>
  </sheetData>
  <sheetProtection selectLockedCells="1"/>
  <mergeCells count="10">
    <mergeCell ref="A7:B7"/>
    <mergeCell ref="A29:B30"/>
    <mergeCell ref="D29:F31"/>
    <mergeCell ref="A31:B31"/>
    <mergeCell ref="A1:D1"/>
    <mergeCell ref="E1:F1"/>
    <mergeCell ref="A2:F2"/>
    <mergeCell ref="A3:F3"/>
    <mergeCell ref="A4:F4"/>
    <mergeCell ref="A5:F6"/>
  </mergeCells>
  <pageMargins left="0.23622047244094491" right="0.23622047244094491" top="0.35433070866141736" bottom="0.35433070866141736" header="0.31496062992125984" footer="0.31496062992125984"/>
  <pageSetup paperSize="9" scale="70" fitToHeight="2" orientation="portrait" r:id="rId1"/>
  <headerFooter>
    <oddHeader>&amp;L&amp;"Tahoma,Navadno"&amp;7Razpisna dokumentacija</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96"/>
  <sheetViews>
    <sheetView showGridLines="0" topLeftCell="A49" zoomScaleNormal="100" workbookViewId="0">
      <selection activeCell="A9" sqref="A9:XFD9"/>
    </sheetView>
  </sheetViews>
  <sheetFormatPr defaultColWidth="11" defaultRowHeight="15" x14ac:dyDescent="0.2"/>
  <cols>
    <col min="1" max="1" width="4.25" style="202" customWidth="1"/>
    <col min="2" max="2" width="55.75" style="2" customWidth="1"/>
    <col min="3" max="3" width="9.75" style="2" customWidth="1"/>
    <col min="4" max="4" width="10.375" style="2" customWidth="1"/>
    <col min="5" max="5" width="8.75" style="2" hidden="1" customWidth="1"/>
    <col min="6" max="6" width="8.625" style="2" customWidth="1"/>
    <col min="7" max="7" width="11.75" style="2" customWidth="1"/>
    <col min="8" max="16384" width="11" style="2"/>
  </cols>
  <sheetData>
    <row r="1" spans="1:8" ht="15.75" customHeight="1" thickBot="1" x14ac:dyDescent="0.25">
      <c r="A1" s="423" t="s">
        <v>122</v>
      </c>
      <c r="B1" s="423"/>
      <c r="C1" s="423"/>
      <c r="D1" s="423"/>
      <c r="E1" s="424" t="s">
        <v>108</v>
      </c>
      <c r="F1" s="424"/>
      <c r="G1" s="424"/>
    </row>
    <row r="2" spans="1:8" ht="15.75" customHeight="1" thickBot="1" x14ac:dyDescent="0.25">
      <c r="A2" s="395"/>
      <c r="B2" s="396"/>
      <c r="C2" s="396"/>
      <c r="D2" s="396"/>
      <c r="E2" s="396"/>
      <c r="F2" s="396"/>
      <c r="G2" s="397"/>
    </row>
    <row r="3" spans="1:8" x14ac:dyDescent="0.2">
      <c r="A3" s="426" t="s">
        <v>58</v>
      </c>
      <c r="B3" s="427"/>
      <c r="C3" s="427"/>
      <c r="D3" s="427"/>
      <c r="E3" s="427"/>
      <c r="F3" s="427"/>
      <c r="G3" s="428"/>
      <c r="H3" s="47"/>
    </row>
    <row r="4" spans="1:8" ht="7.9" customHeight="1" x14ac:dyDescent="0.25">
      <c r="A4" s="192"/>
      <c r="B4" s="48"/>
      <c r="C4" s="49"/>
      <c r="D4" s="49"/>
      <c r="E4" s="49"/>
      <c r="F4" s="49"/>
      <c r="G4" s="89"/>
      <c r="H4" s="47"/>
    </row>
    <row r="5" spans="1:8" ht="15.75" thickBot="1" x14ac:dyDescent="0.25">
      <c r="A5" s="429" t="str">
        <f>'SKLOP1-POŽAR,POTRES zav.'!A4:F4</f>
        <v>Zavarovalec, zavarovanec: ZAVOD ZA VARSTVO KULTURNE DEDIŠČINE , Poljanska cesta 40, 1000 Ljubljana    davčna številka:  SI45991413 matična številka: 1423215000</v>
      </c>
      <c r="B5" s="430"/>
      <c r="C5" s="430"/>
      <c r="D5" s="430"/>
      <c r="E5" s="430"/>
      <c r="F5" s="430"/>
      <c r="G5" s="431"/>
      <c r="H5" s="47"/>
    </row>
    <row r="6" spans="1:8" ht="10.9" customHeight="1" x14ac:dyDescent="0.2">
      <c r="A6" s="439" t="s">
        <v>132</v>
      </c>
      <c r="B6" s="440"/>
      <c r="C6" s="440"/>
      <c r="D6" s="440"/>
      <c r="E6" s="440"/>
      <c r="F6" s="440"/>
      <c r="G6" s="441"/>
      <c r="H6" s="47"/>
    </row>
    <row r="7" spans="1:8" ht="16.5" customHeight="1" thickBot="1" x14ac:dyDescent="0.25">
      <c r="A7" s="442"/>
      <c r="B7" s="443"/>
      <c r="C7" s="443"/>
      <c r="D7" s="443"/>
      <c r="E7" s="443"/>
      <c r="F7" s="443"/>
      <c r="G7" s="444"/>
      <c r="H7" s="47"/>
    </row>
    <row r="8" spans="1:8" s="46" customFormat="1" ht="31.5" x14ac:dyDescent="0.25">
      <c r="A8" s="432" t="s">
        <v>15</v>
      </c>
      <c r="B8" s="413"/>
      <c r="C8" s="51" t="s">
        <v>17</v>
      </c>
      <c r="D8" s="52" t="s">
        <v>57</v>
      </c>
      <c r="E8" s="146" t="s">
        <v>81</v>
      </c>
      <c r="F8" s="146" t="s">
        <v>81</v>
      </c>
      <c r="G8" s="145" t="s">
        <v>44</v>
      </c>
      <c r="H8" s="53"/>
    </row>
    <row r="9" spans="1:8" ht="53.25" customHeight="1" thickBot="1" x14ac:dyDescent="0.25">
      <c r="A9" s="433" t="s">
        <v>106</v>
      </c>
      <c r="B9" s="434"/>
      <c r="C9" s="54"/>
      <c r="D9" s="55"/>
      <c r="E9" s="79"/>
      <c r="F9" s="79"/>
      <c r="G9" s="136"/>
      <c r="H9" s="47"/>
    </row>
    <row r="10" spans="1:8" x14ac:dyDescent="0.2">
      <c r="A10" s="217"/>
      <c r="B10" s="127"/>
      <c r="C10" s="115"/>
      <c r="D10" s="135"/>
      <c r="E10" s="143"/>
      <c r="F10" s="143"/>
      <c r="G10" s="139"/>
      <c r="H10" s="47"/>
    </row>
    <row r="11" spans="1:8" ht="39" customHeight="1" x14ac:dyDescent="0.2">
      <c r="A11" s="289" t="s">
        <v>197</v>
      </c>
      <c r="B11" s="279" t="s">
        <v>59</v>
      </c>
      <c r="C11" s="111" t="s">
        <v>135</v>
      </c>
      <c r="D11" s="61"/>
      <c r="E11" s="81"/>
      <c r="F11" s="81"/>
      <c r="G11" s="148"/>
      <c r="H11" s="47"/>
    </row>
    <row r="12" spans="1:8" ht="22.5" customHeight="1" x14ac:dyDescent="0.2">
      <c r="A12" s="290"/>
      <c r="B12" s="278" t="s">
        <v>180</v>
      </c>
      <c r="C12" s="268"/>
      <c r="D12" s="276"/>
      <c r="E12" s="277"/>
      <c r="F12" s="277"/>
      <c r="G12" s="280"/>
      <c r="H12" s="47"/>
    </row>
    <row r="13" spans="1:8" x14ac:dyDescent="0.2">
      <c r="A13" s="195" t="s">
        <v>13</v>
      </c>
      <c r="B13" s="56" t="s">
        <v>177</v>
      </c>
      <c r="C13" s="74"/>
      <c r="D13" s="63">
        <v>5000</v>
      </c>
      <c r="E13" s="142">
        <v>20.7</v>
      </c>
      <c r="F13" s="142">
        <v>0</v>
      </c>
      <c r="G13" s="170">
        <f>D13*F13/1000</f>
        <v>0</v>
      </c>
      <c r="H13" s="47"/>
    </row>
    <row r="14" spans="1:8" ht="17.25" customHeight="1" x14ac:dyDescent="0.2">
      <c r="A14" s="195" t="s">
        <v>178</v>
      </c>
      <c r="B14" s="126" t="s">
        <v>179</v>
      </c>
      <c r="C14" s="74"/>
      <c r="D14" s="64">
        <v>2500</v>
      </c>
      <c r="E14" s="147">
        <v>25.88</v>
      </c>
      <c r="F14" s="142">
        <v>0</v>
      </c>
      <c r="G14" s="170">
        <f>D14*F14/1000</f>
        <v>0</v>
      </c>
      <c r="H14" s="47"/>
    </row>
    <row r="15" spans="1:8" x14ac:dyDescent="0.2">
      <c r="A15" s="237"/>
      <c r="B15" s="127"/>
      <c r="C15" s="115"/>
      <c r="D15" s="135"/>
      <c r="E15" s="143"/>
      <c r="F15" s="143"/>
      <c r="G15" s="149"/>
      <c r="H15" s="47"/>
    </row>
    <row r="16" spans="1:8" ht="39" customHeight="1" x14ac:dyDescent="0.2">
      <c r="A16" s="289" t="s">
        <v>198</v>
      </c>
      <c r="B16" s="279" t="s">
        <v>59</v>
      </c>
      <c r="C16" s="111" t="s">
        <v>139</v>
      </c>
      <c r="D16" s="61"/>
      <c r="E16" s="81"/>
      <c r="F16" s="81"/>
      <c r="G16" s="148"/>
      <c r="H16" s="47"/>
    </row>
    <row r="17" spans="1:8" ht="15" customHeight="1" x14ac:dyDescent="0.2">
      <c r="A17" s="290"/>
      <c r="B17" s="278" t="s">
        <v>182</v>
      </c>
      <c r="C17" s="268"/>
      <c r="D17" s="276"/>
      <c r="E17" s="277"/>
      <c r="F17" s="277"/>
      <c r="G17" s="280"/>
      <c r="H17" s="47"/>
    </row>
    <row r="18" spans="1:8" x14ac:dyDescent="0.2">
      <c r="A18" s="195" t="s">
        <v>181</v>
      </c>
      <c r="B18" s="56" t="s">
        <v>177</v>
      </c>
      <c r="C18" s="74"/>
      <c r="D18" s="63">
        <v>5000</v>
      </c>
      <c r="E18" s="142">
        <v>20.7</v>
      </c>
      <c r="F18" s="142">
        <v>0</v>
      </c>
      <c r="G18" s="170">
        <f>D18*F18/1000</f>
        <v>0</v>
      </c>
      <c r="H18" s="47"/>
    </row>
    <row r="19" spans="1:8" ht="17.25" customHeight="1" x14ac:dyDescent="0.2">
      <c r="A19" s="195" t="s">
        <v>143</v>
      </c>
      <c r="B19" s="126" t="s">
        <v>179</v>
      </c>
      <c r="C19" s="74"/>
      <c r="D19" s="64">
        <v>2500</v>
      </c>
      <c r="E19" s="147">
        <v>25.88</v>
      </c>
      <c r="F19" s="142">
        <v>0</v>
      </c>
      <c r="G19" s="170">
        <f>D19*F19/1000</f>
        <v>0</v>
      </c>
      <c r="H19" s="47"/>
    </row>
    <row r="20" spans="1:8" x14ac:dyDescent="0.2">
      <c r="A20" s="237"/>
      <c r="B20" s="127"/>
      <c r="C20" s="115"/>
      <c r="D20" s="135"/>
      <c r="E20" s="143"/>
      <c r="F20" s="143"/>
      <c r="G20" s="139"/>
    </row>
    <row r="21" spans="1:8" ht="39" customHeight="1" x14ac:dyDescent="0.2">
      <c r="A21" s="289" t="s">
        <v>80</v>
      </c>
      <c r="B21" s="279" t="s">
        <v>59</v>
      </c>
      <c r="C21" s="111" t="s">
        <v>141</v>
      </c>
      <c r="D21" s="61"/>
      <c r="E21" s="81"/>
      <c r="F21" s="81"/>
      <c r="G21" s="148"/>
      <c r="H21" s="47"/>
    </row>
    <row r="22" spans="1:8" ht="14.65" customHeight="1" x14ac:dyDescent="0.2">
      <c r="A22" s="290"/>
      <c r="B22" s="278" t="s">
        <v>183</v>
      </c>
      <c r="C22" s="268"/>
      <c r="D22" s="276"/>
      <c r="E22" s="277"/>
      <c r="F22" s="277"/>
      <c r="G22" s="280"/>
      <c r="H22" s="47"/>
    </row>
    <row r="23" spans="1:8" x14ac:dyDescent="0.2">
      <c r="A23" s="195" t="s">
        <v>184</v>
      </c>
      <c r="B23" s="56" t="s">
        <v>177</v>
      </c>
      <c r="C23" s="74"/>
      <c r="D23" s="63">
        <v>5000</v>
      </c>
      <c r="E23" s="142">
        <v>20.7</v>
      </c>
      <c r="F23" s="142">
        <v>0</v>
      </c>
      <c r="G23" s="170">
        <f>D23*F23/1000</f>
        <v>0</v>
      </c>
      <c r="H23" s="47"/>
    </row>
    <row r="24" spans="1:8" ht="17.25" customHeight="1" x14ac:dyDescent="0.2">
      <c r="A24" s="195" t="s">
        <v>185</v>
      </c>
      <c r="B24" s="126" t="s">
        <v>179</v>
      </c>
      <c r="C24" s="74"/>
      <c r="D24" s="64">
        <v>2500</v>
      </c>
      <c r="E24" s="147">
        <v>25.88</v>
      </c>
      <c r="F24" s="142">
        <v>0</v>
      </c>
      <c r="G24" s="170">
        <f>D24*F24/1000</f>
        <v>0</v>
      </c>
      <c r="H24" s="47"/>
    </row>
    <row r="25" spans="1:8" x14ac:dyDescent="0.2">
      <c r="A25" s="237"/>
      <c r="B25" s="127"/>
      <c r="C25" s="115"/>
      <c r="D25" s="135"/>
      <c r="E25" s="143"/>
      <c r="F25" s="143"/>
      <c r="G25" s="139"/>
    </row>
    <row r="26" spans="1:8" ht="39" customHeight="1" x14ac:dyDescent="0.2">
      <c r="A26" s="289" t="s">
        <v>199</v>
      </c>
      <c r="B26" s="279" t="s">
        <v>59</v>
      </c>
      <c r="C26" s="285" t="s">
        <v>148</v>
      </c>
      <c r="D26" s="61"/>
      <c r="E26" s="81"/>
      <c r="F26" s="81"/>
      <c r="G26" s="148"/>
      <c r="H26" s="47"/>
    </row>
    <row r="27" spans="1:8" ht="28.5" customHeight="1" x14ac:dyDescent="0.2">
      <c r="A27" s="290"/>
      <c r="B27" s="278" t="s">
        <v>191</v>
      </c>
      <c r="C27" s="268"/>
      <c r="D27" s="276"/>
      <c r="E27" s="277"/>
      <c r="F27" s="277"/>
      <c r="G27" s="280"/>
      <c r="H27" s="47"/>
    </row>
    <row r="28" spans="1:8" x14ac:dyDescent="0.2">
      <c r="A28" s="195" t="s">
        <v>186</v>
      </c>
      <c r="B28" s="56" t="s">
        <v>177</v>
      </c>
      <c r="C28" s="74"/>
      <c r="D28" s="63">
        <v>5000</v>
      </c>
      <c r="E28" s="142">
        <v>20.7</v>
      </c>
      <c r="F28" s="142">
        <v>0</v>
      </c>
      <c r="G28" s="170">
        <f>D28*F28/1000</f>
        <v>0</v>
      </c>
      <c r="H28" s="47"/>
    </row>
    <row r="29" spans="1:8" ht="17.25" customHeight="1" x14ac:dyDescent="0.2">
      <c r="A29" s="195" t="s">
        <v>257</v>
      </c>
      <c r="B29" s="126" t="s">
        <v>179</v>
      </c>
      <c r="C29" s="74"/>
      <c r="D29" s="64">
        <v>2500</v>
      </c>
      <c r="E29" s="147">
        <v>25.88</v>
      </c>
      <c r="F29" s="142">
        <v>0</v>
      </c>
      <c r="G29" s="170">
        <f>D29*F29/1000</f>
        <v>0</v>
      </c>
      <c r="H29" s="47"/>
    </row>
    <row r="30" spans="1:8" x14ac:dyDescent="0.2">
      <c r="A30" s="237"/>
      <c r="B30" s="127"/>
      <c r="C30" s="115"/>
      <c r="D30" s="135"/>
      <c r="E30" s="143"/>
      <c r="F30" s="143"/>
      <c r="G30" s="139"/>
    </row>
    <row r="31" spans="1:8" ht="39" customHeight="1" x14ac:dyDescent="0.2">
      <c r="A31" s="289" t="s">
        <v>200</v>
      </c>
      <c r="B31" s="279" t="s">
        <v>59</v>
      </c>
      <c r="C31" s="285" t="s">
        <v>150</v>
      </c>
      <c r="D31" s="61"/>
      <c r="E31" s="81"/>
      <c r="F31" s="81"/>
      <c r="G31" s="148"/>
      <c r="H31" s="47"/>
    </row>
    <row r="32" spans="1:8" ht="25.9" customHeight="1" x14ac:dyDescent="0.2">
      <c r="A32" s="290"/>
      <c r="B32" s="278" t="s">
        <v>192</v>
      </c>
      <c r="C32" s="268"/>
      <c r="D32" s="276"/>
      <c r="E32" s="277"/>
      <c r="F32" s="277"/>
      <c r="G32" s="280"/>
      <c r="H32" s="47"/>
    </row>
    <row r="33" spans="1:9" x14ac:dyDescent="0.2">
      <c r="A33" s="195" t="s">
        <v>187</v>
      </c>
      <c r="B33" s="56" t="s">
        <v>177</v>
      </c>
      <c r="C33" s="74"/>
      <c r="D33" s="63">
        <v>5000</v>
      </c>
      <c r="E33" s="142">
        <v>20.7</v>
      </c>
      <c r="F33" s="142">
        <v>0</v>
      </c>
      <c r="G33" s="170">
        <f>D33*F33/1000</f>
        <v>0</v>
      </c>
      <c r="H33" s="47"/>
    </row>
    <row r="34" spans="1:9" ht="17.25" customHeight="1" x14ac:dyDescent="0.2">
      <c r="A34" s="195" t="s">
        <v>188</v>
      </c>
      <c r="B34" s="126" t="s">
        <v>179</v>
      </c>
      <c r="C34" s="74"/>
      <c r="D34" s="64">
        <v>2500</v>
      </c>
      <c r="E34" s="147">
        <v>25.88</v>
      </c>
      <c r="F34" s="142">
        <v>0</v>
      </c>
      <c r="G34" s="170">
        <f>D34*F34/1000</f>
        <v>0</v>
      </c>
      <c r="H34" s="47"/>
    </row>
    <row r="35" spans="1:9" x14ac:dyDescent="0.2">
      <c r="A35" s="237"/>
      <c r="B35" s="127"/>
      <c r="C35" s="115"/>
      <c r="D35" s="135"/>
      <c r="E35" s="143"/>
      <c r="F35" s="143"/>
      <c r="G35" s="139"/>
    </row>
    <row r="36" spans="1:9" s="281" customFormat="1" ht="34.15" customHeight="1" x14ac:dyDescent="0.2">
      <c r="A36" s="289" t="s">
        <v>201</v>
      </c>
      <c r="B36" s="279" t="s">
        <v>59</v>
      </c>
      <c r="C36" s="311" t="s">
        <v>220</v>
      </c>
      <c r="D36" s="61"/>
      <c r="E36" s="81"/>
      <c r="F36" s="81"/>
      <c r="G36" s="148"/>
      <c r="I36" s="74"/>
    </row>
    <row r="37" spans="1:9" x14ac:dyDescent="0.2">
      <c r="A37" s="290"/>
      <c r="B37" s="278" t="s">
        <v>183</v>
      </c>
      <c r="C37" s="268"/>
      <c r="D37" s="276"/>
      <c r="E37" s="277"/>
      <c r="F37" s="277"/>
      <c r="G37" s="280"/>
    </row>
    <row r="38" spans="1:9" x14ac:dyDescent="0.2">
      <c r="A38" s="195" t="s">
        <v>189</v>
      </c>
      <c r="B38" s="56" t="s">
        <v>177</v>
      </c>
      <c r="C38" s="74"/>
      <c r="D38" s="63">
        <v>5000</v>
      </c>
      <c r="E38" s="142">
        <v>20.7</v>
      </c>
      <c r="F38" s="142">
        <v>0</v>
      </c>
      <c r="G38" s="170">
        <f>D38*F38/1000</f>
        <v>0</v>
      </c>
    </row>
    <row r="39" spans="1:9" x14ac:dyDescent="0.2">
      <c r="A39" s="195" t="s">
        <v>190</v>
      </c>
      <c r="B39" s="126" t="s">
        <v>179</v>
      </c>
      <c r="C39" s="74"/>
      <c r="D39" s="64">
        <v>2500</v>
      </c>
      <c r="E39" s="147">
        <v>25.88</v>
      </c>
      <c r="F39" s="142"/>
      <c r="G39" s="170">
        <f>D39*F39/1000</f>
        <v>0</v>
      </c>
    </row>
    <row r="40" spans="1:9" x14ac:dyDescent="0.2">
      <c r="A40" s="237"/>
      <c r="B40" s="127"/>
      <c r="C40" s="115"/>
      <c r="D40" s="135"/>
      <c r="E40" s="143"/>
      <c r="F40" s="143"/>
      <c r="G40" s="139"/>
    </row>
    <row r="41" spans="1:9" s="281" customFormat="1" ht="42" x14ac:dyDescent="0.2">
      <c r="A41" s="289" t="s">
        <v>202</v>
      </c>
      <c r="B41" s="279" t="s">
        <v>59</v>
      </c>
      <c r="C41" s="111" t="s">
        <v>155</v>
      </c>
      <c r="D41" s="61"/>
      <c r="E41" s="81"/>
      <c r="F41" s="81"/>
      <c r="G41" s="148"/>
    </row>
    <row r="42" spans="1:9" x14ac:dyDescent="0.2">
      <c r="A42" s="290"/>
      <c r="B42" s="278" t="s">
        <v>183</v>
      </c>
      <c r="C42" s="268"/>
      <c r="D42" s="276"/>
      <c r="E42" s="277"/>
      <c r="F42" s="277"/>
      <c r="G42" s="280"/>
    </row>
    <row r="43" spans="1:9" x14ac:dyDescent="0.2">
      <c r="A43" s="195" t="s">
        <v>194</v>
      </c>
      <c r="B43" s="56" t="s">
        <v>177</v>
      </c>
      <c r="C43" s="74"/>
      <c r="D43" s="63">
        <v>5000</v>
      </c>
      <c r="E43" s="142">
        <v>20.7</v>
      </c>
      <c r="F43" s="142">
        <v>0</v>
      </c>
      <c r="G43" s="170">
        <f>D43*F43/1000</f>
        <v>0</v>
      </c>
    </row>
    <row r="44" spans="1:9" x14ac:dyDescent="0.2">
      <c r="A44" s="195" t="s">
        <v>195</v>
      </c>
      <c r="B44" s="126" t="s">
        <v>179</v>
      </c>
      <c r="C44" s="74"/>
      <c r="D44" s="64">
        <v>2500</v>
      </c>
      <c r="E44" s="147">
        <v>25.88</v>
      </c>
      <c r="F44" s="142">
        <v>0</v>
      </c>
      <c r="G44" s="170">
        <f>D44*F44/1000</f>
        <v>0</v>
      </c>
    </row>
    <row r="45" spans="1:9" x14ac:dyDescent="0.2">
      <c r="A45" s="237"/>
      <c r="B45" s="127"/>
      <c r="C45" s="115"/>
      <c r="D45" s="135"/>
      <c r="E45" s="143"/>
      <c r="F45" s="143"/>
      <c r="G45" s="139"/>
    </row>
    <row r="46" spans="1:9" s="281" customFormat="1" ht="21" x14ac:dyDescent="0.2">
      <c r="A46" s="289" t="s">
        <v>203</v>
      </c>
      <c r="B46" s="279" t="s">
        <v>59</v>
      </c>
      <c r="C46" s="111" t="s">
        <v>157</v>
      </c>
      <c r="D46" s="61"/>
      <c r="E46" s="81"/>
      <c r="F46" s="81"/>
      <c r="G46" s="148"/>
    </row>
    <row r="47" spans="1:9" x14ac:dyDescent="0.2">
      <c r="A47" s="290"/>
      <c r="B47" s="278" t="s">
        <v>193</v>
      </c>
      <c r="C47" s="268"/>
      <c r="D47" s="276"/>
      <c r="E47" s="277"/>
      <c r="F47" s="277"/>
      <c r="G47" s="280"/>
    </row>
    <row r="48" spans="1:9" x14ac:dyDescent="0.2">
      <c r="A48" s="195" t="s">
        <v>196</v>
      </c>
      <c r="B48" s="56" t="s">
        <v>177</v>
      </c>
      <c r="C48" s="74"/>
      <c r="D48" s="63">
        <v>5000</v>
      </c>
      <c r="E48" s="142">
        <v>20.7</v>
      </c>
      <c r="F48" s="142">
        <v>0</v>
      </c>
      <c r="G48" s="170">
        <f>D48*F48/1000</f>
        <v>0</v>
      </c>
    </row>
    <row r="49" spans="1:32" x14ac:dyDescent="0.2">
      <c r="A49" s="195" t="s">
        <v>170</v>
      </c>
      <c r="B49" s="126" t="s">
        <v>179</v>
      </c>
      <c r="C49" s="74"/>
      <c r="D49" s="64">
        <v>2500</v>
      </c>
      <c r="E49" s="147">
        <v>25.88</v>
      </c>
      <c r="F49" s="142">
        <v>0</v>
      </c>
      <c r="G49" s="170">
        <f>D49*F49/1000</f>
        <v>0</v>
      </c>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row>
    <row r="50" spans="1:32" s="286" customFormat="1" x14ac:dyDescent="0.2">
      <c r="A50" s="237"/>
      <c r="B50" s="127"/>
      <c r="C50" s="115"/>
      <c r="D50" s="135"/>
      <c r="E50" s="143"/>
      <c r="F50" s="143"/>
      <c r="G50" s="139"/>
      <c r="H50" s="282"/>
      <c r="I50" s="282"/>
      <c r="J50" s="282"/>
      <c r="K50" s="282"/>
      <c r="L50" s="282"/>
      <c r="M50" s="282"/>
      <c r="N50" s="282"/>
      <c r="O50" s="282"/>
      <c r="P50" s="282"/>
      <c r="Q50" s="282"/>
      <c r="R50" s="282"/>
      <c r="S50" s="282"/>
      <c r="T50" s="282"/>
      <c r="U50" s="282"/>
      <c r="V50" s="282"/>
      <c r="W50" s="282"/>
      <c r="X50" s="282"/>
      <c r="Y50" s="282"/>
      <c r="Z50" s="282"/>
      <c r="AA50" s="282"/>
      <c r="AB50" s="282"/>
      <c r="AC50" s="282"/>
      <c r="AD50" s="282"/>
      <c r="AE50" s="282"/>
      <c r="AF50" s="282"/>
    </row>
    <row r="51" spans="1:32" s="281" customFormat="1" ht="31.5" x14ac:dyDescent="0.2">
      <c r="A51" s="289" t="s">
        <v>204</v>
      </c>
      <c r="B51" s="279" t="s">
        <v>59</v>
      </c>
      <c r="C51" s="111" t="s">
        <v>158</v>
      </c>
      <c r="D51" s="61"/>
      <c r="E51" s="81"/>
      <c r="F51" s="81"/>
      <c r="G51" s="148"/>
    </row>
    <row r="52" spans="1:32" x14ac:dyDescent="0.2">
      <c r="A52" s="290"/>
      <c r="B52" s="278" t="s">
        <v>193</v>
      </c>
      <c r="C52" s="268"/>
      <c r="D52" s="276"/>
      <c r="E52" s="277"/>
      <c r="F52" s="277"/>
      <c r="G52" s="280"/>
    </row>
    <row r="53" spans="1:32" x14ac:dyDescent="0.2">
      <c r="A53" s="195" t="s">
        <v>154</v>
      </c>
      <c r="B53" s="56" t="s">
        <v>177</v>
      </c>
      <c r="C53" s="74"/>
      <c r="D53" s="63">
        <v>5000</v>
      </c>
      <c r="E53" s="142">
        <v>20.7</v>
      </c>
      <c r="F53" s="142">
        <v>0</v>
      </c>
      <c r="G53" s="170">
        <f>D53*F53/1000</f>
        <v>0</v>
      </c>
    </row>
    <row r="54" spans="1:32" x14ac:dyDescent="0.2">
      <c r="A54" s="195" t="s">
        <v>156</v>
      </c>
      <c r="B54" s="126" t="s">
        <v>179</v>
      </c>
      <c r="C54" s="74"/>
      <c r="D54" s="64">
        <v>2500</v>
      </c>
      <c r="E54" s="147">
        <v>25.88</v>
      </c>
      <c r="F54" s="142">
        <v>0</v>
      </c>
      <c r="G54" s="170">
        <f>D54*F54/1000</f>
        <v>0</v>
      </c>
    </row>
    <row r="55" spans="1:32" s="286" customFormat="1" x14ac:dyDescent="0.2">
      <c r="A55" s="237"/>
      <c r="B55" s="127"/>
      <c r="C55" s="115"/>
      <c r="D55" s="135"/>
      <c r="E55" s="143"/>
      <c r="F55" s="287"/>
      <c r="G55" s="288"/>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row>
    <row r="56" spans="1:32" s="281" customFormat="1" ht="24" customHeight="1" x14ac:dyDescent="0.2">
      <c r="A56" s="289" t="s">
        <v>205</v>
      </c>
      <c r="B56" s="279" t="s">
        <v>59</v>
      </c>
      <c r="C56" s="111" t="s">
        <v>221</v>
      </c>
      <c r="D56" s="61"/>
      <c r="E56" s="81"/>
      <c r="F56" s="81"/>
      <c r="G56" s="148"/>
    </row>
    <row r="57" spans="1:32" x14ac:dyDescent="0.2">
      <c r="A57" s="290"/>
      <c r="B57" s="312" t="s">
        <v>183</v>
      </c>
      <c r="C57" s="268"/>
      <c r="D57" s="276"/>
      <c r="E57" s="277"/>
      <c r="F57" s="277"/>
      <c r="G57" s="280"/>
    </row>
    <row r="58" spans="1:32" x14ac:dyDescent="0.2">
      <c r="A58" s="195" t="s">
        <v>206</v>
      </c>
      <c r="B58" s="56" t="s">
        <v>177</v>
      </c>
      <c r="C58" s="74"/>
      <c r="D58" s="63">
        <v>5000</v>
      </c>
      <c r="E58" s="142">
        <v>20.7</v>
      </c>
      <c r="F58" s="142">
        <v>0</v>
      </c>
      <c r="G58" s="170">
        <f>D58*F58/1000</f>
        <v>0</v>
      </c>
    </row>
    <row r="59" spans="1:32" x14ac:dyDescent="0.2">
      <c r="A59" s="195" t="s">
        <v>207</v>
      </c>
      <c r="B59" s="126" t="s">
        <v>179</v>
      </c>
      <c r="C59" s="74"/>
      <c r="D59" s="64">
        <v>2500</v>
      </c>
      <c r="E59" s="147">
        <v>25.88</v>
      </c>
      <c r="F59" s="142">
        <v>0</v>
      </c>
      <c r="G59" s="170">
        <f>D59*F59/1000</f>
        <v>0</v>
      </c>
    </row>
    <row r="60" spans="1:32" x14ac:dyDescent="0.2">
      <c r="A60" s="237"/>
      <c r="B60" s="127"/>
      <c r="C60" s="115"/>
      <c r="D60" s="135"/>
      <c r="E60" s="143"/>
      <c r="F60" s="143"/>
      <c r="G60" s="139"/>
    </row>
    <row r="61" spans="1:32" ht="31.5" x14ac:dyDescent="0.2">
      <c r="A61" s="319" t="s">
        <v>208</v>
      </c>
      <c r="B61" s="318" t="s">
        <v>223</v>
      </c>
      <c r="C61" s="111" t="s">
        <v>222</v>
      </c>
      <c r="D61" s="315"/>
      <c r="E61" s="316"/>
      <c r="F61" s="316"/>
      <c r="G61" s="317"/>
    </row>
    <row r="62" spans="1:32" ht="17.45" customHeight="1" x14ac:dyDescent="0.2">
      <c r="A62" s="290"/>
      <c r="B62" s="321" t="s">
        <v>183</v>
      </c>
      <c r="C62" s="268"/>
      <c r="D62" s="276"/>
      <c r="E62" s="277"/>
      <c r="F62" s="277"/>
      <c r="G62" s="280"/>
    </row>
    <row r="63" spans="1:32" x14ac:dyDescent="0.2">
      <c r="A63" s="320" t="s">
        <v>173</v>
      </c>
      <c r="B63" s="56" t="s">
        <v>177</v>
      </c>
      <c r="C63" s="308"/>
      <c r="D63" s="313">
        <v>5000</v>
      </c>
      <c r="E63" s="314"/>
      <c r="F63" s="314">
        <v>0</v>
      </c>
      <c r="G63" s="170">
        <f>D63*F63/1000</f>
        <v>0</v>
      </c>
    </row>
    <row r="64" spans="1:32" x14ac:dyDescent="0.2">
      <c r="A64" s="195" t="s">
        <v>174</v>
      </c>
      <c r="B64" s="126" t="s">
        <v>179</v>
      </c>
      <c r="C64" s="74"/>
      <c r="D64" s="64">
        <v>2500</v>
      </c>
      <c r="E64" s="147">
        <v>25.88</v>
      </c>
      <c r="F64" s="142">
        <v>0</v>
      </c>
      <c r="G64" s="170">
        <f>D64*F64/1000</f>
        <v>0</v>
      </c>
    </row>
    <row r="65" spans="1:7" x14ac:dyDescent="0.2">
      <c r="A65" s="289" t="s">
        <v>209</v>
      </c>
      <c r="B65" s="59" t="s">
        <v>26</v>
      </c>
      <c r="C65" s="66"/>
      <c r="D65" s="67"/>
      <c r="E65" s="144"/>
      <c r="F65" s="144"/>
      <c r="G65" s="140"/>
    </row>
    <row r="66" spans="1:7" ht="22.5" x14ac:dyDescent="0.2">
      <c r="A66" s="195" t="s">
        <v>279</v>
      </c>
      <c r="B66" s="56" t="s">
        <v>56</v>
      </c>
      <c r="C66" s="62"/>
      <c r="D66" s="58"/>
      <c r="E66" s="141"/>
      <c r="F66" s="141"/>
      <c r="G66" s="137"/>
    </row>
    <row r="67" spans="1:7" ht="22.5" x14ac:dyDescent="0.2">
      <c r="A67" s="195" t="s">
        <v>298</v>
      </c>
      <c r="B67" s="56" t="s">
        <v>45</v>
      </c>
      <c r="C67" s="62"/>
      <c r="D67" s="58"/>
      <c r="E67" s="141"/>
      <c r="F67" s="141"/>
      <c r="G67" s="137"/>
    </row>
    <row r="68" spans="1:7" ht="33.75" x14ac:dyDescent="0.2">
      <c r="A68" s="195" t="s">
        <v>299</v>
      </c>
      <c r="B68" s="233" t="s">
        <v>229</v>
      </c>
      <c r="C68" s="62"/>
      <c r="D68" s="58"/>
      <c r="E68" s="141"/>
      <c r="F68" s="141"/>
      <c r="G68" s="137"/>
    </row>
    <row r="69" spans="1:7" ht="34.5" thickBot="1" x14ac:dyDescent="0.25">
      <c r="A69" s="195" t="s">
        <v>300</v>
      </c>
      <c r="B69" s="56" t="s">
        <v>70</v>
      </c>
      <c r="C69" s="62"/>
      <c r="D69" s="58"/>
      <c r="E69" s="141"/>
      <c r="F69" s="141"/>
      <c r="G69" s="137"/>
    </row>
    <row r="70" spans="1:7" x14ac:dyDescent="0.2">
      <c r="A70" s="216"/>
      <c r="B70" s="69"/>
      <c r="C70" s="48"/>
      <c r="D70" s="70" t="s">
        <v>12</v>
      </c>
      <c r="E70" s="70"/>
      <c r="F70" s="70"/>
      <c r="G70" s="90">
        <f>SUM(G13:G69)</f>
        <v>0</v>
      </c>
    </row>
    <row r="71" spans="1:7" ht="15.75" thickBot="1" x14ac:dyDescent="0.25">
      <c r="A71" s="216"/>
      <c r="B71" s="69"/>
      <c r="C71" s="48"/>
      <c r="D71" s="70" t="s">
        <v>72</v>
      </c>
      <c r="E71" s="70"/>
      <c r="F71" s="70"/>
      <c r="G71" s="91">
        <f>G70*8.5%</f>
        <v>0</v>
      </c>
    </row>
    <row r="72" spans="1:7" ht="15.75" thickBot="1" x14ac:dyDescent="0.25">
      <c r="A72" s="196"/>
      <c r="B72" s="71"/>
      <c r="C72" s="48"/>
      <c r="D72" s="70" t="s">
        <v>11</v>
      </c>
      <c r="E72" s="70"/>
      <c r="F72" s="70"/>
      <c r="G72" s="92">
        <f>SUM(D70:G71)</f>
        <v>0</v>
      </c>
    </row>
    <row r="73" spans="1:7" ht="15.75" thickBot="1" x14ac:dyDescent="0.25">
      <c r="A73" s="198"/>
      <c r="B73" s="24"/>
      <c r="C73" s="24"/>
      <c r="D73" s="24"/>
      <c r="E73" s="24"/>
      <c r="F73" s="24"/>
      <c r="G73" s="24"/>
    </row>
    <row r="74" spans="1:7" x14ac:dyDescent="0.2">
      <c r="A74" s="197" t="s">
        <v>66</v>
      </c>
      <c r="B74" s="98"/>
      <c r="C74" s="98"/>
      <c r="D74" s="98"/>
      <c r="E74" s="98"/>
      <c r="F74" s="98"/>
      <c r="G74" s="99"/>
    </row>
    <row r="75" spans="1:7" ht="15.75" thickBot="1" x14ac:dyDescent="0.25">
      <c r="A75" s="436"/>
      <c r="B75" s="437"/>
      <c r="C75" s="437"/>
      <c r="D75" s="437"/>
      <c r="E75" s="437"/>
      <c r="F75" s="437"/>
      <c r="G75" s="438"/>
    </row>
    <row r="76" spans="1:7" x14ac:dyDescent="0.2">
      <c r="A76" s="414" t="s">
        <v>50</v>
      </c>
      <c r="B76" s="414"/>
      <c r="C76" s="76"/>
      <c r="D76" s="435" t="s">
        <v>51</v>
      </c>
      <c r="E76" s="435"/>
      <c r="F76" s="435"/>
      <c r="G76" s="435"/>
    </row>
    <row r="77" spans="1:7" x14ac:dyDescent="0.2">
      <c r="A77" s="414"/>
      <c r="B77" s="414"/>
      <c r="C77" s="76"/>
      <c r="D77" s="435"/>
      <c r="E77" s="435"/>
      <c r="F77" s="435"/>
      <c r="G77" s="435"/>
    </row>
    <row r="78" spans="1:7" x14ac:dyDescent="0.2">
      <c r="A78" s="403"/>
      <c r="B78" s="403"/>
      <c r="C78" s="75"/>
      <c r="D78" s="425"/>
      <c r="E78" s="425"/>
      <c r="F78" s="425"/>
      <c r="G78" s="425"/>
    </row>
    <row r="79" spans="1:7" x14ac:dyDescent="0.2">
      <c r="A79" s="199"/>
      <c r="B79" s="21"/>
      <c r="C79" s="21"/>
      <c r="D79" s="21"/>
      <c r="E79" s="21"/>
      <c r="F79" s="21"/>
      <c r="G79" s="21"/>
    </row>
    <row r="80" spans="1:7" x14ac:dyDescent="0.2">
      <c r="A80" s="200"/>
      <c r="B80" s="72"/>
      <c r="C80" s="72"/>
      <c r="D80" s="73"/>
      <c r="E80" s="73"/>
      <c r="F80" s="73"/>
      <c r="G80" s="47"/>
    </row>
    <row r="81" spans="1:6" x14ac:dyDescent="0.2">
      <c r="A81" s="201"/>
      <c r="B81" s="3"/>
      <c r="C81" s="3"/>
      <c r="D81" s="4"/>
      <c r="E81" s="4"/>
      <c r="F81" s="4"/>
    </row>
    <row r="82" spans="1:6" x14ac:dyDescent="0.2">
      <c r="A82" s="201"/>
      <c r="B82" s="3"/>
      <c r="C82" s="3"/>
      <c r="D82" s="4"/>
      <c r="E82" s="4"/>
      <c r="F82" s="4"/>
    </row>
    <row r="83" spans="1:6" x14ac:dyDescent="0.2">
      <c r="A83" s="201"/>
      <c r="B83" s="3"/>
      <c r="C83" s="3"/>
      <c r="D83" s="4"/>
      <c r="E83" s="4"/>
      <c r="F83" s="4"/>
    </row>
    <row r="84" spans="1:6" x14ac:dyDescent="0.2">
      <c r="A84" s="201"/>
      <c r="B84" s="3"/>
      <c r="C84" s="3"/>
      <c r="D84" s="4"/>
      <c r="E84" s="4"/>
      <c r="F84" s="4"/>
    </row>
    <row r="85" spans="1:6" x14ac:dyDescent="0.2">
      <c r="A85" s="201"/>
      <c r="B85" s="3"/>
      <c r="C85" s="3"/>
      <c r="D85" s="4"/>
      <c r="E85" s="4"/>
      <c r="F85" s="4"/>
    </row>
    <row r="86" spans="1:6" x14ac:dyDescent="0.2">
      <c r="A86" s="201"/>
      <c r="B86" s="3"/>
      <c r="C86" s="3"/>
      <c r="D86" s="4"/>
      <c r="E86" s="4"/>
      <c r="F86" s="4"/>
    </row>
    <row r="87" spans="1:6" x14ac:dyDescent="0.2">
      <c r="A87" s="201"/>
      <c r="B87" s="3"/>
      <c r="C87" s="3"/>
      <c r="D87" s="4"/>
      <c r="E87" s="4"/>
      <c r="F87" s="4"/>
    </row>
    <row r="88" spans="1:6" x14ac:dyDescent="0.2">
      <c r="A88" s="201"/>
      <c r="B88" s="3"/>
      <c r="C88" s="3"/>
      <c r="D88" s="4"/>
      <c r="E88" s="4"/>
      <c r="F88" s="4"/>
    </row>
    <row r="89" spans="1:6" x14ac:dyDescent="0.2">
      <c r="A89" s="201"/>
      <c r="B89" s="3"/>
      <c r="C89" s="3"/>
      <c r="D89" s="4"/>
      <c r="E89" s="4"/>
      <c r="F89" s="4"/>
    </row>
    <row r="90" spans="1:6" x14ac:dyDescent="0.2">
      <c r="A90" s="201"/>
      <c r="B90" s="3"/>
      <c r="C90" s="3"/>
      <c r="D90" s="4"/>
      <c r="E90" s="4"/>
      <c r="F90" s="4"/>
    </row>
    <row r="91" spans="1:6" x14ac:dyDescent="0.2">
      <c r="A91" s="201"/>
      <c r="B91" s="3"/>
      <c r="C91" s="3"/>
      <c r="D91" s="4"/>
      <c r="E91" s="4"/>
      <c r="F91" s="4"/>
    </row>
    <row r="92" spans="1:6" x14ac:dyDescent="0.2">
      <c r="A92" s="201"/>
      <c r="B92" s="3"/>
      <c r="C92" s="3"/>
      <c r="D92" s="4"/>
      <c r="E92" s="4"/>
      <c r="F92" s="4"/>
    </row>
    <row r="93" spans="1:6" x14ac:dyDescent="0.2">
      <c r="A93" s="201"/>
      <c r="B93" s="3"/>
      <c r="C93" s="3"/>
      <c r="D93" s="4"/>
      <c r="E93" s="4"/>
      <c r="F93" s="4"/>
    </row>
    <row r="94" spans="1:6" x14ac:dyDescent="0.2">
      <c r="A94" s="201"/>
      <c r="B94" s="3"/>
      <c r="C94" s="3"/>
      <c r="D94" s="4"/>
      <c r="E94" s="4"/>
      <c r="F94" s="4"/>
    </row>
    <row r="95" spans="1:6" x14ac:dyDescent="0.2">
      <c r="A95" s="201"/>
      <c r="B95" s="3"/>
      <c r="C95" s="3"/>
      <c r="D95" s="4"/>
      <c r="E95" s="4"/>
      <c r="F95" s="4"/>
    </row>
    <row r="96" spans="1:6" x14ac:dyDescent="0.2">
      <c r="A96" s="201"/>
      <c r="B96" s="3"/>
      <c r="C96" s="3"/>
      <c r="D96" s="4"/>
      <c r="E96" s="4"/>
      <c r="F96" s="4"/>
    </row>
  </sheetData>
  <sheetProtection selectLockedCells="1"/>
  <mergeCells count="13">
    <mergeCell ref="A1:D1"/>
    <mergeCell ref="E1:G1"/>
    <mergeCell ref="A2:G2"/>
    <mergeCell ref="A78:B78"/>
    <mergeCell ref="D78:G78"/>
    <mergeCell ref="A3:G3"/>
    <mergeCell ref="A5:G5"/>
    <mergeCell ref="A8:B8"/>
    <mergeCell ref="A9:B9"/>
    <mergeCell ref="A76:B77"/>
    <mergeCell ref="D76:G77"/>
    <mergeCell ref="A75:G75"/>
    <mergeCell ref="A6:G7"/>
  </mergeCells>
  <pageMargins left="0.11811023622047245" right="0.11811023622047245" top="0.15748031496062992" bottom="0.15748031496062992"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9"/>
  <sheetViews>
    <sheetView showGridLines="0" zoomScale="115" zoomScaleNormal="115" workbookViewId="0">
      <selection activeCell="J8" sqref="J8"/>
    </sheetView>
  </sheetViews>
  <sheetFormatPr defaultColWidth="11" defaultRowHeight="15" x14ac:dyDescent="0.2"/>
  <cols>
    <col min="1" max="1" width="3" style="202" customWidth="1"/>
    <col min="2" max="2" width="57.5" style="2" customWidth="1"/>
    <col min="3" max="3" width="18.75" style="2" customWidth="1"/>
    <col min="4" max="4" width="14" style="2" customWidth="1"/>
    <col min="5" max="5" width="9.75" style="2" customWidth="1"/>
    <col min="6" max="6" width="11" style="2" customWidth="1"/>
    <col min="7" max="16384" width="11" style="2"/>
  </cols>
  <sheetData>
    <row r="1" spans="1:7" ht="15.75" customHeight="1" thickBot="1" x14ac:dyDescent="0.25">
      <c r="A1" s="398" t="s">
        <v>123</v>
      </c>
      <c r="B1" s="399"/>
      <c r="C1" s="399"/>
      <c r="D1" s="400"/>
      <c r="E1" s="401" t="s">
        <v>108</v>
      </c>
      <c r="F1" s="402"/>
    </row>
    <row r="2" spans="1:7" ht="13.15" customHeight="1" thickBot="1" x14ac:dyDescent="0.25">
      <c r="A2" s="395"/>
      <c r="B2" s="396"/>
      <c r="C2" s="396"/>
      <c r="D2" s="396"/>
      <c r="E2" s="396"/>
      <c r="F2" s="397"/>
      <c r="G2" s="47"/>
    </row>
    <row r="3" spans="1:7" ht="2.65" customHeight="1" x14ac:dyDescent="0.25">
      <c r="A3" s="192"/>
      <c r="B3" s="48"/>
      <c r="C3" s="49"/>
      <c r="D3" s="49"/>
      <c r="E3" s="49"/>
      <c r="F3" s="89"/>
      <c r="G3" s="47"/>
    </row>
    <row r="4" spans="1:7" ht="15.75" thickBot="1" x14ac:dyDescent="0.25">
      <c r="A4" s="445" t="str">
        <f>'SKLOP1-POŽAR,POTRES zav.'!A4:F4</f>
        <v>Zavarovalec, zavarovanec: ZAVOD ZA VARSTVO KULTURNE DEDIŠČINE , Poljanska cesta 40, 1000 Ljubljana    davčna številka:  SI45991413 matična številka: 1423215000</v>
      </c>
      <c r="B4" s="446"/>
      <c r="C4" s="446"/>
      <c r="D4" s="446"/>
      <c r="E4" s="446"/>
      <c r="F4" s="447"/>
      <c r="G4" s="47"/>
    </row>
    <row r="5" spans="1:7" s="13" customFormat="1" ht="17.25" customHeight="1" x14ac:dyDescent="0.15">
      <c r="A5" s="448" t="s">
        <v>132</v>
      </c>
      <c r="B5" s="449"/>
      <c r="C5" s="449"/>
      <c r="D5" s="449"/>
      <c r="E5" s="449"/>
      <c r="F5" s="450"/>
      <c r="G5" s="113"/>
    </row>
    <row r="6" spans="1:7" ht="15" customHeight="1" thickBot="1" x14ac:dyDescent="0.25">
      <c r="A6" s="451"/>
      <c r="B6" s="452"/>
      <c r="C6" s="452"/>
      <c r="D6" s="452"/>
      <c r="E6" s="452"/>
      <c r="F6" s="453"/>
      <c r="G6" s="47"/>
    </row>
    <row r="7" spans="1:7" x14ac:dyDescent="0.2">
      <c r="A7" s="193"/>
      <c r="B7" s="48"/>
      <c r="C7" s="49"/>
      <c r="D7" s="49"/>
      <c r="E7" s="49"/>
      <c r="F7" s="89"/>
      <c r="G7" s="47"/>
    </row>
    <row r="8" spans="1:7" x14ac:dyDescent="0.2">
      <c r="A8" s="406" t="s">
        <v>84</v>
      </c>
      <c r="B8" s="407"/>
      <c r="C8" s="407"/>
      <c r="D8" s="407"/>
      <c r="E8" s="407"/>
      <c r="F8" s="408"/>
      <c r="G8" s="47"/>
    </row>
    <row r="9" spans="1:7" ht="25.15" customHeight="1" thickBot="1" x14ac:dyDescent="0.25">
      <c r="A9" s="454"/>
      <c r="B9" s="455"/>
      <c r="C9" s="455"/>
      <c r="D9" s="455"/>
      <c r="E9" s="455"/>
      <c r="F9" s="456"/>
      <c r="G9" s="47"/>
    </row>
    <row r="10" spans="1:7" s="46" customFormat="1" ht="22.9" customHeight="1" x14ac:dyDescent="0.25">
      <c r="A10" s="432" t="s">
        <v>15</v>
      </c>
      <c r="B10" s="413"/>
      <c r="C10" s="51" t="s">
        <v>17</v>
      </c>
      <c r="D10" s="51" t="s">
        <v>20</v>
      </c>
      <c r="E10" s="52" t="s">
        <v>81</v>
      </c>
      <c r="F10" s="84" t="s">
        <v>44</v>
      </c>
      <c r="G10" s="53"/>
    </row>
    <row r="11" spans="1:7" ht="58.15" customHeight="1" x14ac:dyDescent="0.2">
      <c r="A11" s="457" t="s">
        <v>240</v>
      </c>
      <c r="B11" s="458"/>
      <c r="C11" s="54"/>
      <c r="D11" s="79"/>
      <c r="E11" s="55"/>
      <c r="F11" s="85"/>
      <c r="G11" s="47"/>
    </row>
    <row r="12" spans="1:7" ht="1.1499999999999999" customHeight="1" x14ac:dyDescent="0.2">
      <c r="A12" s="236"/>
      <c r="B12" s="56"/>
      <c r="C12" s="57"/>
      <c r="D12" s="80"/>
      <c r="E12" s="58"/>
      <c r="F12" s="86"/>
      <c r="G12" s="47"/>
    </row>
    <row r="13" spans="1:7" ht="18.75" customHeight="1" x14ac:dyDescent="0.2">
      <c r="A13" s="214"/>
      <c r="B13" s="116"/>
      <c r="C13" s="122"/>
      <c r="D13" s="120"/>
      <c r="E13" s="117"/>
      <c r="F13" s="121"/>
      <c r="G13" s="47"/>
    </row>
    <row r="14" spans="1:7" ht="15.75" thickBot="1" x14ac:dyDescent="0.25">
      <c r="A14" s="194">
        <v>1</v>
      </c>
      <c r="B14" s="59" t="s">
        <v>231</v>
      </c>
      <c r="C14" s="111" t="s">
        <v>221</v>
      </c>
      <c r="D14" s="81"/>
      <c r="E14" s="61"/>
      <c r="F14" s="87"/>
      <c r="G14" s="47"/>
    </row>
    <row r="15" spans="1:7" ht="23.25" thickBot="1" x14ac:dyDescent="0.25">
      <c r="A15" s="215" t="s">
        <v>13</v>
      </c>
      <c r="B15" s="56" t="s">
        <v>290</v>
      </c>
      <c r="C15" s="74"/>
      <c r="D15" s="64">
        <v>4085</v>
      </c>
      <c r="E15" s="162">
        <v>0</v>
      </c>
      <c r="F15" s="169">
        <f>D15*E15/1000</f>
        <v>0</v>
      </c>
      <c r="G15" s="47"/>
    </row>
    <row r="16" spans="1:7" x14ac:dyDescent="0.2">
      <c r="A16" s="195" t="s">
        <v>14</v>
      </c>
      <c r="B16" s="56" t="s">
        <v>232</v>
      </c>
      <c r="C16" s="62"/>
      <c r="D16" s="80"/>
      <c r="E16" s="58"/>
      <c r="F16" s="86">
        <v>0</v>
      </c>
      <c r="G16" s="47"/>
    </row>
    <row r="17" spans="1:7" x14ac:dyDescent="0.2">
      <c r="A17" s="195" t="s">
        <v>78</v>
      </c>
      <c r="B17" s="56" t="s">
        <v>233</v>
      </c>
      <c r="C17" s="62"/>
      <c r="D17" s="80"/>
      <c r="E17" s="58"/>
      <c r="F17" s="86">
        <v>0</v>
      </c>
      <c r="G17" s="47"/>
    </row>
    <row r="18" spans="1:7" ht="18.75" customHeight="1" x14ac:dyDescent="0.2">
      <c r="A18" s="214"/>
      <c r="B18" s="116"/>
      <c r="C18" s="122"/>
      <c r="D18" s="120"/>
      <c r="E18" s="117"/>
      <c r="F18" s="121"/>
      <c r="G18" s="47"/>
    </row>
    <row r="19" spans="1:7" ht="21.75" thickBot="1" x14ac:dyDescent="0.25">
      <c r="A19" s="374" t="s">
        <v>98</v>
      </c>
      <c r="B19" s="283" t="s">
        <v>231</v>
      </c>
      <c r="C19" s="285" t="s">
        <v>135</v>
      </c>
      <c r="D19" s="371"/>
      <c r="E19" s="372"/>
      <c r="F19" s="373"/>
      <c r="G19" s="47"/>
    </row>
    <row r="20" spans="1:7" ht="23.25" thickBot="1" x14ac:dyDescent="0.25">
      <c r="A20" s="363" t="s">
        <v>16</v>
      </c>
      <c r="B20" s="364" t="s">
        <v>329</v>
      </c>
      <c r="C20" s="282"/>
      <c r="D20" s="313">
        <v>5520.5</v>
      </c>
      <c r="E20" s="365">
        <v>0</v>
      </c>
      <c r="F20" s="375">
        <f>D20*E20/1000</f>
        <v>0</v>
      </c>
      <c r="G20" s="47"/>
    </row>
    <row r="21" spans="1:7" x14ac:dyDescent="0.2">
      <c r="A21" s="366" t="s">
        <v>327</v>
      </c>
      <c r="B21" s="364" t="s">
        <v>232</v>
      </c>
      <c r="C21" s="367"/>
      <c r="D21" s="368"/>
      <c r="E21" s="369"/>
      <c r="F21" s="370">
        <v>0</v>
      </c>
      <c r="G21" s="47"/>
    </row>
    <row r="22" spans="1:7" x14ac:dyDescent="0.2">
      <c r="A22" s="366" t="s">
        <v>328</v>
      </c>
      <c r="B22" s="364" t="s">
        <v>233</v>
      </c>
      <c r="C22" s="367"/>
      <c r="D22" s="368"/>
      <c r="E22" s="369"/>
      <c r="F22" s="370">
        <v>0</v>
      </c>
      <c r="G22" s="47"/>
    </row>
    <row r="23" spans="1:7" x14ac:dyDescent="0.2">
      <c r="A23" s="237"/>
      <c r="B23" s="118"/>
      <c r="C23" s="119"/>
      <c r="D23" s="120"/>
      <c r="E23" s="117"/>
      <c r="F23" s="121"/>
      <c r="G23" s="47"/>
    </row>
    <row r="24" spans="1:7" x14ac:dyDescent="0.2">
      <c r="A24" s="194">
        <v>2</v>
      </c>
      <c r="B24" s="59" t="s">
        <v>26</v>
      </c>
      <c r="C24" s="66"/>
      <c r="D24" s="82"/>
      <c r="E24" s="67"/>
      <c r="F24" s="88"/>
      <c r="G24" s="47"/>
    </row>
    <row r="25" spans="1:7" ht="33.75" x14ac:dyDescent="0.2">
      <c r="A25" s="238" t="s">
        <v>16</v>
      </c>
      <c r="B25" s="56" t="s">
        <v>52</v>
      </c>
      <c r="C25" s="62"/>
      <c r="D25" s="80"/>
      <c r="E25" s="58"/>
      <c r="F25" s="86"/>
      <c r="G25" s="47"/>
    </row>
    <row r="26" spans="1:7" ht="22.5" x14ac:dyDescent="0.2">
      <c r="A26" s="238" t="s">
        <v>143</v>
      </c>
      <c r="B26" s="56" t="s">
        <v>67</v>
      </c>
      <c r="C26" s="62"/>
      <c r="D26" s="80"/>
      <c r="E26" s="58"/>
      <c r="F26" s="86"/>
      <c r="G26" s="47"/>
    </row>
    <row r="27" spans="1:7" ht="33.75" x14ac:dyDescent="0.2">
      <c r="A27" s="238" t="s">
        <v>235</v>
      </c>
      <c r="B27" s="56" t="s">
        <v>53</v>
      </c>
      <c r="C27" s="62"/>
      <c r="D27" s="80"/>
      <c r="E27" s="58"/>
      <c r="F27" s="86"/>
      <c r="G27" s="47"/>
    </row>
    <row r="28" spans="1:7" ht="56.25" x14ac:dyDescent="0.2">
      <c r="A28" s="238" t="s">
        <v>236</v>
      </c>
      <c r="B28" s="56" t="s">
        <v>110</v>
      </c>
      <c r="C28" s="57"/>
      <c r="D28" s="83"/>
      <c r="E28" s="134"/>
      <c r="F28" s="86"/>
      <c r="G28" s="47"/>
    </row>
    <row r="29" spans="1:7" ht="45" x14ac:dyDescent="0.2">
      <c r="A29" s="238" t="s">
        <v>237</v>
      </c>
      <c r="B29" s="56" t="s">
        <v>234</v>
      </c>
      <c r="C29" s="57"/>
      <c r="D29" s="83"/>
      <c r="E29" s="134"/>
      <c r="F29" s="86"/>
    </row>
    <row r="30" spans="1:7" ht="33.75" x14ac:dyDescent="0.2">
      <c r="A30" s="238" t="s">
        <v>238</v>
      </c>
      <c r="B30" s="56" t="s">
        <v>68</v>
      </c>
      <c r="C30" s="62"/>
      <c r="D30" s="80"/>
      <c r="E30" s="58"/>
      <c r="F30" s="85"/>
      <c r="G30" s="47"/>
    </row>
    <row r="31" spans="1:7" ht="23.25" thickBot="1" x14ac:dyDescent="0.25">
      <c r="A31" s="239" t="s">
        <v>239</v>
      </c>
      <c r="B31" s="78" t="s">
        <v>111</v>
      </c>
      <c r="C31" s="57"/>
      <c r="D31" s="83"/>
      <c r="E31" s="134"/>
      <c r="F31" s="86"/>
      <c r="G31" s="47"/>
    </row>
    <row r="32" spans="1:7" ht="15.6" customHeight="1" x14ac:dyDescent="0.2">
      <c r="A32" s="196"/>
      <c r="B32" s="69"/>
      <c r="C32" s="48"/>
      <c r="D32" s="70" t="s">
        <v>12</v>
      </c>
      <c r="E32" s="70"/>
      <c r="F32" s="90">
        <f>SUM(F15:F31)</f>
        <v>0</v>
      </c>
      <c r="G32" s="47"/>
    </row>
    <row r="33" spans="1:12" ht="15.75" thickBot="1" x14ac:dyDescent="0.25">
      <c r="A33" s="196"/>
      <c r="B33" s="69"/>
      <c r="C33" s="48"/>
      <c r="D33" s="70" t="s">
        <v>72</v>
      </c>
      <c r="E33" s="70"/>
      <c r="F33" s="91">
        <f>F32*8.5%</f>
        <v>0</v>
      </c>
      <c r="G33" s="47"/>
    </row>
    <row r="34" spans="1:12" s="5" customFormat="1" ht="15.75" thickBot="1" x14ac:dyDescent="0.25">
      <c r="A34" s="196"/>
      <c r="B34" s="71"/>
      <c r="C34" s="48"/>
      <c r="D34" s="70" t="s">
        <v>11</v>
      </c>
      <c r="E34" s="70"/>
      <c r="F34" s="92">
        <f>SUM(F32:F33)</f>
        <v>0</v>
      </c>
      <c r="I34" s="6"/>
    </row>
    <row r="35" spans="1:12" s="5" customFormat="1" ht="4.1500000000000004" customHeight="1" thickBot="1" x14ac:dyDescent="0.25">
      <c r="A35" s="196"/>
      <c r="B35" s="71"/>
      <c r="C35" s="48"/>
      <c r="D35" s="70"/>
      <c r="E35" s="70"/>
      <c r="F35" s="106"/>
      <c r="H35" s="8"/>
      <c r="I35" s="6"/>
    </row>
    <row r="36" spans="1:12" s="5" customFormat="1" ht="12.75" x14ac:dyDescent="0.2">
      <c r="A36" s="197" t="s">
        <v>66</v>
      </c>
      <c r="B36" s="98"/>
      <c r="C36" s="98"/>
      <c r="D36" s="98"/>
      <c r="E36" s="98"/>
      <c r="F36" s="99"/>
      <c r="G36" s="24"/>
      <c r="H36" s="23"/>
      <c r="I36" s="23"/>
      <c r="L36" s="6"/>
    </row>
    <row r="37" spans="1:12" s="21" customFormat="1" ht="10.15" customHeight="1" thickBot="1" x14ac:dyDescent="0.25">
      <c r="A37" s="436"/>
      <c r="B37" s="437"/>
      <c r="C37" s="437"/>
      <c r="D37" s="437"/>
      <c r="E37" s="437"/>
      <c r="F37" s="438"/>
      <c r="I37" s="22"/>
    </row>
    <row r="38" spans="1:12" s="21" customFormat="1" ht="7.9" customHeight="1" x14ac:dyDescent="0.2">
      <c r="A38" s="198"/>
      <c r="B38" s="24"/>
      <c r="C38" s="24"/>
      <c r="D38" s="24"/>
      <c r="E38" s="24"/>
      <c r="F38" s="24"/>
      <c r="I38" s="22"/>
    </row>
    <row r="39" spans="1:12" s="21" customFormat="1" ht="13.15" customHeight="1" x14ac:dyDescent="0.2">
      <c r="A39" s="459" t="s">
        <v>74</v>
      </c>
      <c r="B39" s="459"/>
      <c r="C39" s="460" t="s">
        <v>73</v>
      </c>
      <c r="D39" s="460"/>
      <c r="E39" s="460"/>
      <c r="F39" s="460"/>
      <c r="I39" s="22"/>
    </row>
    <row r="40" spans="1:12" s="21" customFormat="1" ht="12.75" x14ac:dyDescent="0.2">
      <c r="A40" s="459"/>
      <c r="B40" s="459"/>
      <c r="C40" s="460"/>
      <c r="D40" s="460"/>
      <c r="E40" s="460"/>
      <c r="F40" s="460"/>
      <c r="L40" s="22"/>
    </row>
    <row r="41" spans="1:12" x14ac:dyDescent="0.2">
      <c r="A41" s="403"/>
      <c r="B41" s="403"/>
      <c r="C41" s="75"/>
      <c r="D41" s="425"/>
      <c r="E41" s="425"/>
      <c r="F41" s="425"/>
      <c r="G41" s="47"/>
    </row>
    <row r="42" spans="1:12" x14ac:dyDescent="0.2">
      <c r="A42" s="199"/>
      <c r="B42" s="21"/>
      <c r="C42" s="21"/>
      <c r="D42" s="21"/>
      <c r="E42" s="21"/>
      <c r="F42" s="21"/>
    </row>
    <row r="43" spans="1:12" x14ac:dyDescent="0.2">
      <c r="A43" s="200"/>
      <c r="B43" s="72"/>
      <c r="C43" s="72"/>
      <c r="D43" s="73"/>
      <c r="E43" s="73"/>
      <c r="F43" s="47"/>
    </row>
    <row r="44" spans="1:12" x14ac:dyDescent="0.2">
      <c r="A44" s="201"/>
      <c r="B44" s="3"/>
      <c r="C44" s="3"/>
      <c r="D44" s="4"/>
      <c r="E44" s="4"/>
    </row>
    <row r="45" spans="1:12" x14ac:dyDescent="0.2">
      <c r="A45" s="201"/>
      <c r="B45" s="3"/>
      <c r="C45" s="3"/>
      <c r="D45" s="4"/>
      <c r="E45" s="4"/>
    </row>
    <row r="46" spans="1:12" x14ac:dyDescent="0.2">
      <c r="A46" s="201"/>
      <c r="B46" s="3"/>
      <c r="C46" s="3"/>
      <c r="D46" s="4"/>
      <c r="E46" s="4"/>
    </row>
    <row r="47" spans="1:12" x14ac:dyDescent="0.2">
      <c r="A47" s="201"/>
      <c r="B47" s="3"/>
      <c r="C47" s="3"/>
      <c r="D47" s="4"/>
      <c r="E47" s="4"/>
    </row>
    <row r="48" spans="1:12" x14ac:dyDescent="0.2">
      <c r="A48" s="201"/>
      <c r="B48" s="3"/>
      <c r="C48" s="3"/>
      <c r="D48" s="4"/>
      <c r="E48" s="4"/>
    </row>
    <row r="49" spans="1:5" x14ac:dyDescent="0.2">
      <c r="A49" s="201"/>
      <c r="B49" s="3"/>
      <c r="C49" s="3"/>
      <c r="D49" s="4"/>
      <c r="E49" s="4"/>
    </row>
    <row r="50" spans="1:5" x14ac:dyDescent="0.2">
      <c r="A50" s="201"/>
      <c r="B50" s="3"/>
      <c r="C50" s="3"/>
      <c r="D50" s="4"/>
      <c r="E50" s="4"/>
    </row>
    <row r="51" spans="1:5" x14ac:dyDescent="0.2">
      <c r="A51" s="201"/>
      <c r="B51" s="3"/>
      <c r="C51" s="3"/>
      <c r="D51" s="4"/>
      <c r="E51" s="4"/>
    </row>
    <row r="52" spans="1:5" x14ac:dyDescent="0.2">
      <c r="A52" s="201"/>
      <c r="B52" s="3"/>
      <c r="C52" s="3"/>
      <c r="D52" s="4"/>
      <c r="E52" s="4"/>
    </row>
    <row r="53" spans="1:5" x14ac:dyDescent="0.2">
      <c r="A53" s="201"/>
      <c r="B53" s="3"/>
      <c r="C53" s="3"/>
      <c r="D53" s="4"/>
      <c r="E53" s="4"/>
    </row>
    <row r="54" spans="1:5" x14ac:dyDescent="0.2">
      <c r="A54" s="201"/>
      <c r="B54" s="3"/>
      <c r="C54" s="3"/>
      <c r="D54" s="4"/>
      <c r="E54" s="4"/>
    </row>
    <row r="55" spans="1:5" x14ac:dyDescent="0.2">
      <c r="A55" s="201"/>
      <c r="B55" s="3"/>
      <c r="C55" s="3"/>
      <c r="D55" s="4"/>
      <c r="E55" s="4"/>
    </row>
    <row r="56" spans="1:5" x14ac:dyDescent="0.2">
      <c r="A56" s="201"/>
      <c r="B56" s="3"/>
      <c r="C56" s="3"/>
      <c r="D56" s="4"/>
      <c r="E56" s="4"/>
    </row>
    <row r="57" spans="1:5" x14ac:dyDescent="0.2">
      <c r="A57" s="201"/>
      <c r="B57" s="3"/>
      <c r="C57" s="3"/>
      <c r="D57" s="4"/>
      <c r="E57" s="4"/>
    </row>
    <row r="58" spans="1:5" x14ac:dyDescent="0.2">
      <c r="A58" s="201"/>
      <c r="B58" s="3"/>
      <c r="C58" s="3"/>
      <c r="D58" s="4"/>
      <c r="E58" s="4"/>
    </row>
    <row r="59" spans="1:5" x14ac:dyDescent="0.2">
      <c r="A59" s="201"/>
      <c r="B59" s="3"/>
      <c r="C59" s="3"/>
      <c r="D59" s="4"/>
      <c r="E59" s="4"/>
    </row>
  </sheetData>
  <mergeCells count="14">
    <mergeCell ref="A41:B41"/>
    <mergeCell ref="D41:F41"/>
    <mergeCell ref="A9:F9"/>
    <mergeCell ref="A10:B10"/>
    <mergeCell ref="A11:B11"/>
    <mergeCell ref="A37:F37"/>
    <mergeCell ref="A39:B40"/>
    <mergeCell ref="C39:F40"/>
    <mergeCell ref="A8:F8"/>
    <mergeCell ref="A1:D1"/>
    <mergeCell ref="E1:F1"/>
    <mergeCell ref="A2:F2"/>
    <mergeCell ref="A4:F4"/>
    <mergeCell ref="A5:F6"/>
  </mergeCells>
  <pageMargins left="0.11811023622047245" right="0.11811023622047245" top="0.35433070866141736" bottom="0.35433070866141736" header="0.31496062992125984" footer="0.31496062992125984"/>
  <pageSetup paperSize="9" scale="7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6"/>
  <sheetViews>
    <sheetView showGridLines="0" zoomScale="115" zoomScaleNormal="115" workbookViewId="0">
      <selection activeCell="A11" sqref="A11:B11"/>
    </sheetView>
  </sheetViews>
  <sheetFormatPr defaultColWidth="11" defaultRowHeight="15" x14ac:dyDescent="0.2"/>
  <cols>
    <col min="1" max="1" width="3.375" style="202" customWidth="1"/>
    <col min="2" max="2" width="57.5" style="2" customWidth="1"/>
    <col min="3" max="3" width="18.75" style="2" customWidth="1"/>
    <col min="4" max="4" width="14" style="2" customWidth="1"/>
    <col min="5" max="5" width="9.75" style="2" customWidth="1"/>
    <col min="6" max="6" width="11" style="2" customWidth="1"/>
    <col min="7" max="16384" width="11" style="2"/>
  </cols>
  <sheetData>
    <row r="1" spans="1:7" ht="15.75" customHeight="1" thickBot="1" x14ac:dyDescent="0.25">
      <c r="A1" s="398" t="s">
        <v>123</v>
      </c>
      <c r="B1" s="399"/>
      <c r="C1" s="399"/>
      <c r="D1" s="400"/>
      <c r="E1" s="401" t="s">
        <v>108</v>
      </c>
      <c r="F1" s="402"/>
    </row>
    <row r="2" spans="1:7" ht="13.15" customHeight="1" thickBot="1" x14ac:dyDescent="0.25">
      <c r="A2" s="395"/>
      <c r="B2" s="396"/>
      <c r="C2" s="396"/>
      <c r="D2" s="396"/>
      <c r="E2" s="396"/>
      <c r="F2" s="397"/>
      <c r="G2" s="47"/>
    </row>
    <row r="3" spans="1:7" ht="2.65" customHeight="1" x14ac:dyDescent="0.25">
      <c r="A3" s="192"/>
      <c r="B3" s="48"/>
      <c r="C3" s="49"/>
      <c r="D3" s="49"/>
      <c r="E3" s="49"/>
      <c r="F3" s="89"/>
      <c r="G3" s="47"/>
    </row>
    <row r="4" spans="1:7" ht="15.75" thickBot="1" x14ac:dyDescent="0.25">
      <c r="A4" s="445" t="str">
        <f>'SKLOP1-POŽAR,POTRES zav.'!A4:F4</f>
        <v>Zavarovalec, zavarovanec: ZAVOD ZA VARSTVO KULTURNE DEDIŠČINE , Poljanska cesta 40, 1000 Ljubljana    davčna številka:  SI45991413 matična številka: 1423215000</v>
      </c>
      <c r="B4" s="446"/>
      <c r="C4" s="446"/>
      <c r="D4" s="446"/>
      <c r="E4" s="446"/>
      <c r="F4" s="447"/>
      <c r="G4" s="47"/>
    </row>
    <row r="5" spans="1:7" s="13" customFormat="1" ht="17.25" customHeight="1" x14ac:dyDescent="0.15">
      <c r="A5" s="448" t="s">
        <v>132</v>
      </c>
      <c r="B5" s="449"/>
      <c r="C5" s="449"/>
      <c r="D5" s="449"/>
      <c r="E5" s="449"/>
      <c r="F5" s="450"/>
      <c r="G5" s="113"/>
    </row>
    <row r="6" spans="1:7" ht="15" customHeight="1" thickBot="1" x14ac:dyDescent="0.25">
      <c r="A6" s="451"/>
      <c r="B6" s="452"/>
      <c r="C6" s="452"/>
      <c r="D6" s="452"/>
      <c r="E6" s="452"/>
      <c r="F6" s="453"/>
      <c r="G6" s="47"/>
    </row>
    <row r="7" spans="1:7" x14ac:dyDescent="0.2">
      <c r="A7" s="193"/>
      <c r="B7" s="48"/>
      <c r="C7" s="49"/>
      <c r="D7" s="49"/>
      <c r="E7" s="49"/>
      <c r="F7" s="89"/>
      <c r="G7" s="47"/>
    </row>
    <row r="8" spans="1:7" x14ac:dyDescent="0.2">
      <c r="A8" s="406" t="s">
        <v>325</v>
      </c>
      <c r="B8" s="407"/>
      <c r="C8" s="407"/>
      <c r="D8" s="407"/>
      <c r="E8" s="407"/>
      <c r="F8" s="408"/>
      <c r="G8" s="47"/>
    </row>
    <row r="9" spans="1:7" ht="25.15" customHeight="1" thickBot="1" x14ac:dyDescent="0.25">
      <c r="A9" s="454"/>
      <c r="B9" s="455"/>
      <c r="C9" s="455"/>
      <c r="D9" s="455"/>
      <c r="E9" s="455"/>
      <c r="F9" s="456"/>
      <c r="G9" s="47"/>
    </row>
    <row r="10" spans="1:7" s="46" customFormat="1" ht="22.9" customHeight="1" x14ac:dyDescent="0.25">
      <c r="A10" s="432" t="s">
        <v>15</v>
      </c>
      <c r="B10" s="413"/>
      <c r="C10" s="51" t="s">
        <v>17</v>
      </c>
      <c r="D10" s="51" t="s">
        <v>20</v>
      </c>
      <c r="E10" s="52" t="s">
        <v>81</v>
      </c>
      <c r="F10" s="84" t="s">
        <v>44</v>
      </c>
      <c r="G10" s="53"/>
    </row>
    <row r="11" spans="1:7" ht="35.25" customHeight="1" x14ac:dyDescent="0.2">
      <c r="A11" s="457" t="s">
        <v>320</v>
      </c>
      <c r="B11" s="458"/>
      <c r="C11" s="54"/>
      <c r="D11" s="79"/>
      <c r="E11" s="55"/>
      <c r="F11" s="85"/>
      <c r="G11" s="47"/>
    </row>
    <row r="12" spans="1:7" ht="13.9" customHeight="1" x14ac:dyDescent="0.2">
      <c r="A12" s="236"/>
      <c r="B12" s="56"/>
      <c r="C12" s="57"/>
      <c r="D12" s="80"/>
      <c r="E12" s="58"/>
      <c r="F12" s="86"/>
      <c r="G12" s="47"/>
    </row>
    <row r="13" spans="1:7" ht="18.75" customHeight="1" x14ac:dyDescent="0.2">
      <c r="A13" s="331"/>
      <c r="B13" s="116"/>
      <c r="C13" s="122"/>
      <c r="D13" s="120"/>
      <c r="E13" s="117"/>
      <c r="F13" s="121"/>
      <c r="G13" s="47"/>
    </row>
    <row r="14" spans="1:7" x14ac:dyDescent="0.2">
      <c r="A14" s="332">
        <v>1</v>
      </c>
      <c r="B14" s="59" t="s">
        <v>242</v>
      </c>
      <c r="C14" s="60"/>
      <c r="D14" s="81"/>
      <c r="E14" s="61"/>
      <c r="F14" s="87"/>
      <c r="G14" s="47"/>
    </row>
    <row r="15" spans="1:7" ht="21.75" thickBot="1" x14ac:dyDescent="0.25">
      <c r="A15" s="332">
        <v>1</v>
      </c>
      <c r="B15" s="59" t="s">
        <v>241</v>
      </c>
      <c r="C15" s="111" t="s">
        <v>244</v>
      </c>
      <c r="D15" s="81"/>
      <c r="E15" s="61"/>
      <c r="F15" s="87"/>
      <c r="G15" s="47"/>
    </row>
    <row r="16" spans="1:7" ht="23.25" thickBot="1" x14ac:dyDescent="0.25">
      <c r="A16" s="239" t="s">
        <v>13</v>
      </c>
      <c r="B16" s="56" t="s">
        <v>253</v>
      </c>
      <c r="C16" s="362"/>
      <c r="D16" s="376">
        <v>74270.8</v>
      </c>
      <c r="E16" s="162">
        <v>0</v>
      </c>
      <c r="F16" s="169">
        <f>D16*E16/1000</f>
        <v>0</v>
      </c>
      <c r="G16" s="47"/>
    </row>
    <row r="17" spans="1:7" x14ac:dyDescent="0.2">
      <c r="A17" s="238" t="s">
        <v>14</v>
      </c>
      <c r="B17" s="56" t="s">
        <v>232</v>
      </c>
      <c r="C17" s="62"/>
      <c r="D17" s="80"/>
      <c r="E17" s="58"/>
      <c r="F17" s="86">
        <v>0</v>
      </c>
      <c r="G17" s="47"/>
    </row>
    <row r="18" spans="1:7" x14ac:dyDescent="0.2">
      <c r="A18" s="238" t="s">
        <v>78</v>
      </c>
      <c r="B18" s="56" t="s">
        <v>233</v>
      </c>
      <c r="C18" s="62"/>
      <c r="D18" s="80"/>
      <c r="E18" s="58"/>
      <c r="F18" s="86">
        <v>0</v>
      </c>
      <c r="G18" s="47"/>
    </row>
    <row r="19" spans="1:7" x14ac:dyDescent="0.2">
      <c r="A19" s="238" t="s">
        <v>322</v>
      </c>
      <c r="B19" s="56" t="s">
        <v>321</v>
      </c>
      <c r="C19" s="62"/>
      <c r="D19" s="80"/>
      <c r="E19" s="58"/>
      <c r="F19" s="86">
        <v>0</v>
      </c>
      <c r="G19" s="47"/>
    </row>
    <row r="20" spans="1:7" x14ac:dyDescent="0.2">
      <c r="A20" s="333"/>
      <c r="B20" s="118"/>
      <c r="C20" s="119"/>
      <c r="D20" s="120"/>
      <c r="E20" s="117"/>
      <c r="F20" s="121"/>
      <c r="G20" s="47"/>
    </row>
    <row r="21" spans="1:7" ht="25.15" customHeight="1" thickBot="1" x14ac:dyDescent="0.25">
      <c r="A21" s="332" t="s">
        <v>98</v>
      </c>
      <c r="B21" s="59" t="s">
        <v>241</v>
      </c>
      <c r="C21" s="111" t="s">
        <v>245</v>
      </c>
      <c r="D21" s="81"/>
      <c r="E21" s="61"/>
      <c r="F21" s="87"/>
      <c r="G21" s="47"/>
    </row>
    <row r="22" spans="1:7" ht="25.5" customHeight="1" thickBot="1" x14ac:dyDescent="0.25">
      <c r="A22" s="239" t="s">
        <v>181</v>
      </c>
      <c r="B22" s="56" t="s">
        <v>253</v>
      </c>
      <c r="C22" s="74"/>
      <c r="D22" s="327">
        <v>2856</v>
      </c>
      <c r="E22" s="162">
        <v>0</v>
      </c>
      <c r="F22" s="169">
        <f>D22*E22/1000</f>
        <v>0</v>
      </c>
      <c r="G22" s="47"/>
    </row>
    <row r="23" spans="1:7" x14ac:dyDescent="0.2">
      <c r="A23" s="238" t="s">
        <v>143</v>
      </c>
      <c r="B23" s="56" t="s">
        <v>232</v>
      </c>
      <c r="C23" s="62"/>
      <c r="D23" s="328"/>
      <c r="E23" s="58"/>
      <c r="F23" s="86">
        <v>0</v>
      </c>
      <c r="G23" s="47"/>
    </row>
    <row r="24" spans="1:7" x14ac:dyDescent="0.2">
      <c r="A24" s="238" t="s">
        <v>235</v>
      </c>
      <c r="B24" s="56" t="s">
        <v>233</v>
      </c>
      <c r="C24" s="62"/>
      <c r="D24" s="328"/>
      <c r="E24" s="58"/>
      <c r="F24" s="86">
        <v>0</v>
      </c>
      <c r="G24" s="47"/>
    </row>
    <row r="25" spans="1:7" x14ac:dyDescent="0.2">
      <c r="A25" s="238" t="s">
        <v>236</v>
      </c>
      <c r="B25" s="56" t="s">
        <v>321</v>
      </c>
      <c r="C25" s="62"/>
      <c r="D25" s="328"/>
      <c r="E25" s="58"/>
      <c r="F25" s="86">
        <v>0</v>
      </c>
      <c r="G25" s="47"/>
    </row>
    <row r="26" spans="1:7" x14ac:dyDescent="0.2">
      <c r="A26" s="333"/>
      <c r="B26" s="118"/>
      <c r="C26" s="119"/>
      <c r="D26" s="329"/>
      <c r="E26" s="117"/>
      <c r="F26" s="121"/>
      <c r="G26" s="47"/>
    </row>
    <row r="27" spans="1:7" ht="26.65" customHeight="1" thickBot="1" x14ac:dyDescent="0.25">
      <c r="A27" s="332" t="s">
        <v>252</v>
      </c>
      <c r="B27" s="59" t="s">
        <v>241</v>
      </c>
      <c r="C27" s="111" t="s">
        <v>251</v>
      </c>
      <c r="D27" s="330"/>
      <c r="E27" s="61"/>
      <c r="F27" s="87"/>
      <c r="G27" s="47"/>
    </row>
    <row r="28" spans="1:7" ht="29.65" customHeight="1" thickBot="1" x14ac:dyDescent="0.25">
      <c r="A28" s="239" t="s">
        <v>184</v>
      </c>
      <c r="B28" s="56" t="s">
        <v>253</v>
      </c>
      <c r="C28" s="362"/>
      <c r="D28" s="327">
        <v>2765.81</v>
      </c>
      <c r="E28" s="162">
        <v>0</v>
      </c>
      <c r="F28" s="169">
        <f>D28*E28/1000</f>
        <v>0</v>
      </c>
      <c r="G28" s="47"/>
    </row>
    <row r="29" spans="1:7" x14ac:dyDescent="0.2">
      <c r="A29" s="238" t="s">
        <v>185</v>
      </c>
      <c r="B29" s="56" t="s">
        <v>232</v>
      </c>
      <c r="C29" s="62"/>
      <c r="D29" s="328"/>
      <c r="E29" s="58"/>
      <c r="F29" s="86">
        <v>0</v>
      </c>
      <c r="G29" s="47"/>
    </row>
    <row r="30" spans="1:7" x14ac:dyDescent="0.2">
      <c r="A30" s="238" t="s">
        <v>254</v>
      </c>
      <c r="B30" s="56" t="s">
        <v>233</v>
      </c>
      <c r="C30" s="62"/>
      <c r="D30" s="328"/>
      <c r="E30" s="58"/>
      <c r="F30" s="86">
        <v>0</v>
      </c>
      <c r="G30" s="47"/>
    </row>
    <row r="31" spans="1:7" x14ac:dyDescent="0.2">
      <c r="A31" s="238" t="s">
        <v>255</v>
      </c>
      <c r="B31" s="56" t="s">
        <v>321</v>
      </c>
      <c r="C31" s="62"/>
      <c r="D31" s="328"/>
      <c r="E31" s="58"/>
      <c r="F31" s="86">
        <v>0</v>
      </c>
      <c r="G31" s="47"/>
    </row>
    <row r="32" spans="1:7" x14ac:dyDescent="0.2">
      <c r="A32" s="333"/>
      <c r="B32" s="118"/>
      <c r="C32" s="119"/>
      <c r="D32" s="329"/>
      <c r="E32" s="117"/>
      <c r="F32" s="121"/>
      <c r="G32" s="47"/>
    </row>
    <row r="33" spans="1:7" ht="28.15" customHeight="1" thickBot="1" x14ac:dyDescent="0.25">
      <c r="A33" s="332" t="s">
        <v>256</v>
      </c>
      <c r="B33" s="59" t="s">
        <v>241</v>
      </c>
      <c r="C33" s="111" t="s">
        <v>250</v>
      </c>
      <c r="D33" s="330"/>
      <c r="E33" s="61"/>
      <c r="F33" s="87"/>
      <c r="G33" s="47"/>
    </row>
    <row r="34" spans="1:7" ht="28.15" customHeight="1" thickBot="1" x14ac:dyDescent="0.25">
      <c r="A34" s="239" t="s">
        <v>186</v>
      </c>
      <c r="B34" s="56" t="s">
        <v>253</v>
      </c>
      <c r="C34" s="74"/>
      <c r="D34" s="327">
        <v>4894.55</v>
      </c>
      <c r="E34" s="162">
        <v>0</v>
      </c>
      <c r="F34" s="169">
        <f>D34*E34/1000</f>
        <v>0</v>
      </c>
      <c r="G34" s="47"/>
    </row>
    <row r="35" spans="1:7" x14ac:dyDescent="0.2">
      <c r="A35" s="238" t="s">
        <v>257</v>
      </c>
      <c r="B35" s="56" t="s">
        <v>232</v>
      </c>
      <c r="C35" s="62"/>
      <c r="D35" s="328"/>
      <c r="E35" s="58"/>
      <c r="F35" s="86">
        <v>0</v>
      </c>
      <c r="G35" s="47"/>
    </row>
    <row r="36" spans="1:7" x14ac:dyDescent="0.2">
      <c r="A36" s="238" t="s">
        <v>258</v>
      </c>
      <c r="B36" s="56" t="s">
        <v>233</v>
      </c>
      <c r="C36" s="62"/>
      <c r="D36" s="328"/>
      <c r="E36" s="58"/>
      <c r="F36" s="86">
        <v>0</v>
      </c>
      <c r="G36" s="47"/>
    </row>
    <row r="37" spans="1:7" x14ac:dyDescent="0.2">
      <c r="A37" s="238" t="s">
        <v>259</v>
      </c>
      <c r="B37" s="56" t="s">
        <v>323</v>
      </c>
      <c r="C37" s="62"/>
      <c r="D37" s="328"/>
      <c r="E37" s="58"/>
      <c r="F37" s="86">
        <v>0</v>
      </c>
      <c r="G37" s="47"/>
    </row>
    <row r="38" spans="1:7" x14ac:dyDescent="0.2">
      <c r="A38" s="333"/>
      <c r="B38" s="118"/>
      <c r="C38" s="119"/>
      <c r="D38" s="329"/>
      <c r="E38" s="117"/>
      <c r="F38" s="121"/>
      <c r="G38" s="47"/>
    </row>
    <row r="39" spans="1:7" ht="21.75" thickBot="1" x14ac:dyDescent="0.25">
      <c r="A39" s="332" t="s">
        <v>260</v>
      </c>
      <c r="B39" s="59" t="s">
        <v>241</v>
      </c>
      <c r="C39" s="111" t="s">
        <v>246</v>
      </c>
      <c r="D39" s="330"/>
      <c r="E39" s="61"/>
      <c r="F39" s="87"/>
      <c r="G39" s="47"/>
    </row>
    <row r="40" spans="1:7" ht="25.5" customHeight="1" thickBot="1" x14ac:dyDescent="0.25">
      <c r="A40" s="239" t="s">
        <v>187</v>
      </c>
      <c r="B40" s="56" t="s">
        <v>253</v>
      </c>
      <c r="C40" s="74"/>
      <c r="D40" s="327">
        <v>3875.04</v>
      </c>
      <c r="E40" s="162">
        <v>0</v>
      </c>
      <c r="F40" s="169">
        <f>D40*E40/1000</f>
        <v>0</v>
      </c>
      <c r="G40" s="47"/>
    </row>
    <row r="41" spans="1:7" x14ac:dyDescent="0.2">
      <c r="A41" s="238" t="s">
        <v>188</v>
      </c>
      <c r="B41" s="56" t="s">
        <v>232</v>
      </c>
      <c r="C41" s="62"/>
      <c r="D41" s="328"/>
      <c r="E41" s="58"/>
      <c r="F41" s="86">
        <v>0</v>
      </c>
      <c r="G41" s="47"/>
    </row>
    <row r="42" spans="1:7" x14ac:dyDescent="0.2">
      <c r="A42" s="238" t="s">
        <v>261</v>
      </c>
      <c r="B42" s="56" t="s">
        <v>233</v>
      </c>
      <c r="C42" s="62"/>
      <c r="D42" s="328"/>
      <c r="E42" s="58"/>
      <c r="F42" s="86">
        <v>0</v>
      </c>
      <c r="G42" s="47"/>
    </row>
    <row r="43" spans="1:7" x14ac:dyDescent="0.2">
      <c r="A43" s="238" t="s">
        <v>262</v>
      </c>
      <c r="B43" s="56" t="s">
        <v>321</v>
      </c>
      <c r="C43" s="62"/>
      <c r="D43" s="328"/>
      <c r="E43" s="58"/>
      <c r="F43" s="86">
        <v>0</v>
      </c>
      <c r="G43" s="47"/>
    </row>
    <row r="44" spans="1:7" x14ac:dyDescent="0.2">
      <c r="A44" s="333"/>
      <c r="B44" s="118"/>
      <c r="C44" s="119"/>
      <c r="D44" s="329"/>
      <c r="E44" s="117"/>
      <c r="F44" s="121"/>
      <c r="G44" s="47"/>
    </row>
    <row r="45" spans="1:7" ht="26.65" customHeight="1" thickBot="1" x14ac:dyDescent="0.25">
      <c r="A45" s="332" t="s">
        <v>263</v>
      </c>
      <c r="B45" s="59" t="s">
        <v>241</v>
      </c>
      <c r="C45" s="111" t="s">
        <v>155</v>
      </c>
      <c r="D45" s="330"/>
      <c r="E45" s="61"/>
      <c r="F45" s="87"/>
      <c r="G45" s="47"/>
    </row>
    <row r="46" spans="1:7" ht="29.65" customHeight="1" thickBot="1" x14ac:dyDescent="0.25">
      <c r="A46" s="239" t="s">
        <v>189</v>
      </c>
      <c r="B46" s="56" t="s">
        <v>253</v>
      </c>
      <c r="C46" s="74"/>
      <c r="D46" s="327">
        <v>1124.32</v>
      </c>
      <c r="E46" s="162">
        <v>0</v>
      </c>
      <c r="F46" s="169">
        <f>D46*E46/1000</f>
        <v>0</v>
      </c>
      <c r="G46" s="47"/>
    </row>
    <row r="47" spans="1:7" x14ac:dyDescent="0.2">
      <c r="A47" s="238" t="s">
        <v>190</v>
      </c>
      <c r="B47" s="56" t="s">
        <v>232</v>
      </c>
      <c r="C47" s="62"/>
      <c r="D47" s="328"/>
      <c r="E47" s="58"/>
      <c r="F47" s="86">
        <v>0</v>
      </c>
      <c r="G47" s="47"/>
    </row>
    <row r="48" spans="1:7" x14ac:dyDescent="0.2">
      <c r="A48" s="238" t="s">
        <v>264</v>
      </c>
      <c r="B48" s="56" t="s">
        <v>233</v>
      </c>
      <c r="C48" s="62"/>
      <c r="D48" s="328"/>
      <c r="E48" s="58"/>
      <c r="F48" s="86">
        <v>0</v>
      </c>
      <c r="G48" s="47"/>
    </row>
    <row r="49" spans="1:7" x14ac:dyDescent="0.2">
      <c r="A49" s="238" t="s">
        <v>265</v>
      </c>
      <c r="B49" s="56" t="s">
        <v>321</v>
      </c>
      <c r="C49" s="62"/>
      <c r="D49" s="328"/>
      <c r="E49" s="58"/>
      <c r="F49" s="86">
        <v>0</v>
      </c>
      <c r="G49" s="47"/>
    </row>
    <row r="50" spans="1:7" x14ac:dyDescent="0.2">
      <c r="A50" s="333"/>
      <c r="B50" s="118"/>
      <c r="C50" s="119"/>
      <c r="D50" s="329"/>
      <c r="E50" s="117"/>
      <c r="F50" s="121"/>
      <c r="G50" s="47"/>
    </row>
    <row r="51" spans="1:7" ht="22.9" customHeight="1" thickBot="1" x14ac:dyDescent="0.25">
      <c r="A51" s="332" t="s">
        <v>266</v>
      </c>
      <c r="B51" s="59" t="s">
        <v>241</v>
      </c>
      <c r="C51" s="111" t="s">
        <v>249</v>
      </c>
      <c r="D51" s="330"/>
      <c r="E51" s="61"/>
      <c r="F51" s="87"/>
      <c r="G51" s="47"/>
    </row>
    <row r="52" spans="1:7" ht="34.5" customHeight="1" thickBot="1" x14ac:dyDescent="0.25">
      <c r="A52" s="239" t="s">
        <v>194</v>
      </c>
      <c r="B52" s="56" t="s">
        <v>253</v>
      </c>
      <c r="C52" s="362"/>
      <c r="D52" s="327">
        <v>90715.39</v>
      </c>
      <c r="E52" s="162">
        <v>0</v>
      </c>
      <c r="F52" s="169">
        <f>D52*E52/1000</f>
        <v>0</v>
      </c>
      <c r="G52" s="47"/>
    </row>
    <row r="53" spans="1:7" x14ac:dyDescent="0.2">
      <c r="A53" s="238" t="s">
        <v>195</v>
      </c>
      <c r="B53" s="56" t="s">
        <v>232</v>
      </c>
      <c r="C53" s="62"/>
      <c r="D53" s="328"/>
      <c r="E53" s="58"/>
      <c r="F53" s="86">
        <v>0</v>
      </c>
      <c r="G53" s="47"/>
    </row>
    <row r="54" spans="1:7" x14ac:dyDescent="0.2">
      <c r="A54" s="238" t="s">
        <v>267</v>
      </c>
      <c r="B54" s="56" t="s">
        <v>233</v>
      </c>
      <c r="C54" s="62"/>
      <c r="D54" s="328"/>
      <c r="E54" s="58"/>
      <c r="F54" s="86">
        <v>0</v>
      </c>
      <c r="G54" s="47"/>
    </row>
    <row r="55" spans="1:7" x14ac:dyDescent="0.2">
      <c r="A55" s="238" t="s">
        <v>268</v>
      </c>
      <c r="B55" s="56" t="s">
        <v>321</v>
      </c>
      <c r="C55" s="62"/>
      <c r="D55" s="328"/>
      <c r="E55" s="58"/>
      <c r="F55" s="86">
        <v>0</v>
      </c>
      <c r="G55" s="47"/>
    </row>
    <row r="56" spans="1:7" x14ac:dyDescent="0.2">
      <c r="A56" s="333"/>
      <c r="B56" s="118"/>
      <c r="C56" s="119"/>
      <c r="D56" s="329"/>
      <c r="E56" s="117"/>
      <c r="F56" s="121"/>
      <c r="G56" s="47"/>
    </row>
    <row r="57" spans="1:7" ht="22.9" customHeight="1" thickBot="1" x14ac:dyDescent="0.25">
      <c r="A57" s="332" t="s">
        <v>269</v>
      </c>
      <c r="B57" s="59" t="s">
        <v>241</v>
      </c>
      <c r="C57" s="111" t="s">
        <v>158</v>
      </c>
      <c r="D57" s="330"/>
      <c r="E57" s="61"/>
      <c r="F57" s="87"/>
      <c r="G57" s="47"/>
    </row>
    <row r="58" spans="1:7" ht="30" customHeight="1" thickBot="1" x14ac:dyDescent="0.25">
      <c r="A58" s="239" t="s">
        <v>196</v>
      </c>
      <c r="B58" s="56" t="s">
        <v>253</v>
      </c>
      <c r="C58" s="74"/>
      <c r="D58" s="327">
        <v>5726.06</v>
      </c>
      <c r="E58" s="162">
        <v>0</v>
      </c>
      <c r="F58" s="169">
        <f>D58*E58/1000</f>
        <v>0</v>
      </c>
      <c r="G58" s="47"/>
    </row>
    <row r="59" spans="1:7" x14ac:dyDescent="0.2">
      <c r="A59" s="238" t="s">
        <v>170</v>
      </c>
      <c r="B59" s="56" t="s">
        <v>232</v>
      </c>
      <c r="C59" s="62"/>
      <c r="D59" s="328"/>
      <c r="E59" s="58"/>
      <c r="F59" s="86">
        <v>0</v>
      </c>
      <c r="G59" s="47"/>
    </row>
    <row r="60" spans="1:7" x14ac:dyDescent="0.2">
      <c r="A60" s="238" t="s">
        <v>270</v>
      </c>
      <c r="B60" s="56" t="s">
        <v>233</v>
      </c>
      <c r="C60" s="62"/>
      <c r="D60" s="328"/>
      <c r="E60" s="58"/>
      <c r="F60" s="86">
        <v>0</v>
      </c>
      <c r="G60" s="47"/>
    </row>
    <row r="61" spans="1:7" x14ac:dyDescent="0.2">
      <c r="A61" s="238" t="s">
        <v>271</v>
      </c>
      <c r="B61" s="56" t="s">
        <v>321</v>
      </c>
      <c r="C61" s="62"/>
      <c r="D61" s="328"/>
      <c r="E61" s="58"/>
      <c r="F61" s="86">
        <v>0</v>
      </c>
      <c r="G61" s="47"/>
    </row>
    <row r="62" spans="1:7" x14ac:dyDescent="0.2">
      <c r="A62" s="333"/>
      <c r="B62" s="118"/>
      <c r="C62" s="119"/>
      <c r="D62" s="329"/>
      <c r="E62" s="117"/>
      <c r="F62" s="121"/>
      <c r="G62" s="47"/>
    </row>
    <row r="63" spans="1:7" ht="27" customHeight="1" thickBot="1" x14ac:dyDescent="0.25">
      <c r="A63" s="332" t="s">
        <v>272</v>
      </c>
      <c r="B63" s="59" t="s">
        <v>241</v>
      </c>
      <c r="C63" s="111" t="s">
        <v>247</v>
      </c>
      <c r="D63" s="330"/>
      <c r="E63" s="61"/>
      <c r="F63" s="87"/>
      <c r="G63" s="47"/>
    </row>
    <row r="64" spans="1:7" ht="28.5" customHeight="1" thickBot="1" x14ac:dyDescent="0.25">
      <c r="A64" s="239" t="s">
        <v>154</v>
      </c>
      <c r="B64" s="56" t="s">
        <v>253</v>
      </c>
      <c r="C64" s="74"/>
      <c r="D64" s="327">
        <v>5267.13</v>
      </c>
      <c r="E64" s="162">
        <v>0</v>
      </c>
      <c r="F64" s="169">
        <f>D64*E64/1000</f>
        <v>0</v>
      </c>
      <c r="G64" s="47"/>
    </row>
    <row r="65" spans="1:9" x14ac:dyDescent="0.2">
      <c r="A65" s="238" t="s">
        <v>156</v>
      </c>
      <c r="B65" s="56" t="s">
        <v>232</v>
      </c>
      <c r="C65" s="62"/>
      <c r="D65" s="328"/>
      <c r="E65" s="58"/>
      <c r="F65" s="86">
        <v>0</v>
      </c>
      <c r="G65" s="47"/>
    </row>
    <row r="66" spans="1:9" x14ac:dyDescent="0.2">
      <c r="A66" s="238" t="s">
        <v>273</v>
      </c>
      <c r="B66" s="56" t="s">
        <v>233</v>
      </c>
      <c r="C66" s="62"/>
      <c r="D66" s="328"/>
      <c r="E66" s="58"/>
      <c r="F66" s="86">
        <v>0</v>
      </c>
      <c r="G66" s="47"/>
    </row>
    <row r="67" spans="1:9" x14ac:dyDescent="0.2">
      <c r="A67" s="238" t="s">
        <v>274</v>
      </c>
      <c r="B67" s="56" t="s">
        <v>321</v>
      </c>
      <c r="C67" s="62"/>
      <c r="D67" s="328"/>
      <c r="E67" s="58"/>
      <c r="F67" s="86">
        <v>0</v>
      </c>
      <c r="G67" s="47"/>
    </row>
    <row r="68" spans="1:9" x14ac:dyDescent="0.2">
      <c r="A68" s="333"/>
      <c r="B68" s="118"/>
      <c r="C68" s="119"/>
      <c r="D68" s="329"/>
      <c r="E68" s="117"/>
      <c r="F68" s="121"/>
      <c r="G68" s="47"/>
    </row>
    <row r="69" spans="1:9" ht="23.65" customHeight="1" thickBot="1" x14ac:dyDescent="0.25">
      <c r="A69" s="332" t="s">
        <v>275</v>
      </c>
      <c r="B69" s="59" t="s">
        <v>241</v>
      </c>
      <c r="C69" s="285" t="s">
        <v>248</v>
      </c>
      <c r="D69" s="330"/>
      <c r="E69" s="61"/>
      <c r="F69" s="87"/>
      <c r="G69" s="47"/>
    </row>
    <row r="70" spans="1:9" ht="23.65" customHeight="1" thickBot="1" x14ac:dyDescent="0.25">
      <c r="A70" s="239" t="s">
        <v>92</v>
      </c>
      <c r="B70" s="56" t="s">
        <v>253</v>
      </c>
      <c r="C70" s="362"/>
      <c r="D70" s="327">
        <v>12674.27</v>
      </c>
      <c r="E70" s="162">
        <v>0</v>
      </c>
      <c r="F70" s="169">
        <f>D70*E70/1000</f>
        <v>0</v>
      </c>
      <c r="G70" s="47"/>
    </row>
    <row r="71" spans="1:9" x14ac:dyDescent="0.2">
      <c r="A71" s="238" t="s">
        <v>172</v>
      </c>
      <c r="B71" s="56" t="s">
        <v>232</v>
      </c>
      <c r="C71" s="62"/>
      <c r="D71" s="328"/>
      <c r="E71" s="58"/>
      <c r="F71" s="86">
        <v>0</v>
      </c>
      <c r="G71" s="47"/>
    </row>
    <row r="72" spans="1:9" x14ac:dyDescent="0.2">
      <c r="A72" s="238" t="s">
        <v>276</v>
      </c>
      <c r="B72" s="56" t="s">
        <v>233</v>
      </c>
      <c r="C72" s="62"/>
      <c r="D72" s="328"/>
      <c r="E72" s="58"/>
      <c r="F72" s="86">
        <v>0</v>
      </c>
      <c r="G72" s="47"/>
    </row>
    <row r="73" spans="1:9" x14ac:dyDescent="0.2">
      <c r="A73" s="238" t="s">
        <v>277</v>
      </c>
      <c r="B73" s="56" t="s">
        <v>321</v>
      </c>
      <c r="C73" s="62"/>
      <c r="D73" s="328"/>
      <c r="E73" s="58"/>
      <c r="F73" s="86">
        <v>0</v>
      </c>
      <c r="G73" s="47"/>
    </row>
    <row r="74" spans="1:9" x14ac:dyDescent="0.2">
      <c r="A74" s="333"/>
      <c r="B74" s="118"/>
      <c r="C74" s="119"/>
      <c r="D74" s="329"/>
      <c r="E74" s="117"/>
      <c r="F74" s="121"/>
      <c r="G74" s="47"/>
    </row>
    <row r="75" spans="1:9" x14ac:dyDescent="0.2">
      <c r="A75" s="332" t="s">
        <v>278</v>
      </c>
      <c r="B75" s="59" t="s">
        <v>26</v>
      </c>
      <c r="C75" s="66"/>
      <c r="D75" s="82"/>
      <c r="E75" s="67"/>
      <c r="F75" s="88"/>
      <c r="G75" s="47"/>
    </row>
    <row r="76" spans="1:9" s="21" customFormat="1" ht="27.4" customHeight="1" x14ac:dyDescent="0.2">
      <c r="A76" s="238" t="s">
        <v>279</v>
      </c>
      <c r="B76" s="56" t="s">
        <v>52</v>
      </c>
      <c r="C76" s="62"/>
      <c r="D76" s="80"/>
      <c r="E76" s="58"/>
      <c r="F76" s="86"/>
      <c r="I76" s="22"/>
    </row>
    <row r="77" spans="1:9" s="21" customFormat="1" ht="27" customHeight="1" x14ac:dyDescent="0.2">
      <c r="A77" s="238" t="s">
        <v>210</v>
      </c>
      <c r="B77" s="56" t="s">
        <v>67</v>
      </c>
      <c r="C77" s="62"/>
      <c r="D77" s="80"/>
      <c r="E77" s="58"/>
      <c r="F77" s="86"/>
      <c r="I77" s="22"/>
    </row>
    <row r="78" spans="1:9" s="21" customFormat="1" ht="38.65" customHeight="1" x14ac:dyDescent="0.2">
      <c r="A78" s="238" t="s">
        <v>280</v>
      </c>
      <c r="B78" s="56" t="s">
        <v>53</v>
      </c>
      <c r="C78" s="62"/>
      <c r="D78" s="80"/>
      <c r="E78" s="58"/>
      <c r="F78" s="86"/>
      <c r="I78" s="22"/>
    </row>
    <row r="79" spans="1:9" ht="56.25" x14ac:dyDescent="0.2">
      <c r="A79" s="238" t="s">
        <v>281</v>
      </c>
      <c r="B79" s="56" t="s">
        <v>110</v>
      </c>
      <c r="C79" s="57"/>
      <c r="D79" s="83"/>
      <c r="E79" s="134"/>
      <c r="F79" s="86"/>
    </row>
    <row r="80" spans="1:9" ht="45" x14ac:dyDescent="0.2">
      <c r="A80" s="238" t="s">
        <v>282</v>
      </c>
      <c r="B80" s="56" t="s">
        <v>54</v>
      </c>
      <c r="C80" s="57"/>
      <c r="D80" s="83"/>
      <c r="E80" s="134"/>
      <c r="F80" s="86"/>
    </row>
    <row r="81" spans="1:6" ht="33.75" x14ac:dyDescent="0.2">
      <c r="A81" s="238" t="s">
        <v>291</v>
      </c>
      <c r="B81" s="56" t="s">
        <v>68</v>
      </c>
      <c r="C81" s="62"/>
      <c r="D81" s="80"/>
      <c r="E81" s="58"/>
      <c r="F81" s="85"/>
    </row>
    <row r="82" spans="1:6" ht="25.5" customHeight="1" x14ac:dyDescent="0.2">
      <c r="A82" s="239" t="s">
        <v>283</v>
      </c>
      <c r="B82" s="78" t="s">
        <v>111</v>
      </c>
      <c r="C82" s="57"/>
      <c r="D82" s="83"/>
      <c r="E82" s="134"/>
      <c r="F82" s="86"/>
    </row>
    <row r="83" spans="1:6" ht="15.75" thickBot="1" x14ac:dyDescent="0.25">
      <c r="A83" s="237"/>
      <c r="B83" s="118"/>
      <c r="C83" s="119"/>
      <c r="D83" s="329"/>
      <c r="E83" s="117"/>
      <c r="F83" s="121"/>
    </row>
    <row r="84" spans="1:6" x14ac:dyDescent="0.2">
      <c r="A84" s="196"/>
      <c r="B84" s="69"/>
      <c r="C84" s="48"/>
      <c r="D84" s="70" t="s">
        <v>12</v>
      </c>
      <c r="E84" s="70"/>
      <c r="F84" s="90">
        <f>SUM(F16:F83)</f>
        <v>0</v>
      </c>
    </row>
    <row r="85" spans="1:6" ht="15.75" thickBot="1" x14ac:dyDescent="0.25">
      <c r="A85" s="196"/>
      <c r="B85" s="69"/>
      <c r="C85" s="48"/>
      <c r="D85" s="70" t="s">
        <v>72</v>
      </c>
      <c r="E85" s="70"/>
      <c r="F85" s="91">
        <f>F84*8.5%</f>
        <v>0</v>
      </c>
    </row>
    <row r="86" spans="1:6" ht="15.75" thickBot="1" x14ac:dyDescent="0.25">
      <c r="A86" s="196"/>
      <c r="B86" s="71"/>
      <c r="C86" s="48"/>
      <c r="D86" s="70" t="s">
        <v>11</v>
      </c>
      <c r="E86" s="70"/>
      <c r="F86" s="92">
        <f>SUM(F84:F85)</f>
        <v>0</v>
      </c>
    </row>
    <row r="87" spans="1:6" ht="15.75" thickBot="1" x14ac:dyDescent="0.25">
      <c r="A87" s="196"/>
      <c r="B87" s="71"/>
      <c r="C87" s="48"/>
      <c r="D87" s="70"/>
      <c r="E87" s="70"/>
      <c r="F87" s="106"/>
    </row>
    <row r="88" spans="1:6" x14ac:dyDescent="0.2">
      <c r="A88" s="197" t="s">
        <v>66</v>
      </c>
      <c r="B88" s="98"/>
      <c r="C88" s="98"/>
      <c r="D88" s="98"/>
      <c r="E88" s="98"/>
      <c r="F88" s="99"/>
    </row>
    <row r="89" spans="1:6" ht="15.75" thickBot="1" x14ac:dyDescent="0.25">
      <c r="A89" s="436"/>
      <c r="B89" s="437"/>
      <c r="C89" s="437"/>
      <c r="D89" s="437"/>
      <c r="E89" s="437"/>
      <c r="F89" s="438"/>
    </row>
    <row r="90" spans="1:6" x14ac:dyDescent="0.2">
      <c r="A90" s="198"/>
      <c r="B90" s="24"/>
      <c r="C90" s="24"/>
      <c r="D90" s="24"/>
      <c r="E90" s="24"/>
      <c r="F90" s="24"/>
    </row>
    <row r="91" spans="1:6" x14ac:dyDescent="0.2">
      <c r="A91" s="459" t="s">
        <v>74</v>
      </c>
      <c r="B91" s="459"/>
      <c r="C91" s="460" t="s">
        <v>73</v>
      </c>
      <c r="D91" s="460"/>
      <c r="E91" s="460"/>
      <c r="F91" s="460"/>
    </row>
    <row r="92" spans="1:6" x14ac:dyDescent="0.2">
      <c r="A92" s="459"/>
      <c r="B92" s="459"/>
      <c r="C92" s="460"/>
      <c r="D92" s="460"/>
      <c r="E92" s="460"/>
      <c r="F92" s="460"/>
    </row>
    <row r="93" spans="1:6" x14ac:dyDescent="0.2">
      <c r="A93" s="403"/>
      <c r="B93" s="403"/>
      <c r="C93" s="75"/>
      <c r="D93" s="425"/>
      <c r="E93" s="425"/>
      <c r="F93" s="425"/>
    </row>
    <row r="94" spans="1:6" x14ac:dyDescent="0.2">
      <c r="A94" s="199"/>
      <c r="B94" s="21"/>
      <c r="C94" s="21"/>
      <c r="D94" s="21"/>
      <c r="E94" s="21"/>
      <c r="F94" s="21"/>
    </row>
    <row r="95" spans="1:6" x14ac:dyDescent="0.2">
      <c r="B95" s="198"/>
      <c r="C95" s="24"/>
      <c r="D95" s="24"/>
      <c r="E95" s="24"/>
      <c r="F95" s="24"/>
    </row>
    <row r="96" spans="1:6" x14ac:dyDescent="0.2">
      <c r="A96" s="459"/>
      <c r="B96" s="459"/>
      <c r="C96" s="460"/>
      <c r="D96" s="460"/>
      <c r="E96" s="460"/>
      <c r="F96" s="460"/>
    </row>
    <row r="97" spans="1:6" x14ac:dyDescent="0.2">
      <c r="A97" s="459"/>
      <c r="B97" s="459"/>
      <c r="C97" s="460"/>
      <c r="D97" s="460"/>
      <c r="E97" s="460"/>
      <c r="F97" s="460"/>
    </row>
    <row r="98" spans="1:6" x14ac:dyDescent="0.2">
      <c r="A98" s="403"/>
      <c r="B98" s="403"/>
      <c r="C98" s="75"/>
      <c r="D98" s="425"/>
      <c r="E98" s="425"/>
      <c r="F98" s="425"/>
    </row>
    <row r="99" spans="1:6" x14ac:dyDescent="0.2">
      <c r="A99" s="199"/>
      <c r="B99" s="21"/>
      <c r="C99" s="21"/>
      <c r="D99" s="21"/>
      <c r="E99" s="21"/>
      <c r="F99" s="21"/>
    </row>
    <row r="100" spans="1:6" x14ac:dyDescent="0.2">
      <c r="A100" s="200"/>
      <c r="B100" s="72"/>
      <c r="C100" s="72"/>
      <c r="D100" s="73"/>
      <c r="E100" s="73"/>
      <c r="F100" s="47"/>
    </row>
    <row r="101" spans="1:6" x14ac:dyDescent="0.2">
      <c r="A101" s="201"/>
      <c r="B101" s="3"/>
      <c r="C101" s="3"/>
      <c r="D101" s="4"/>
      <c r="E101" s="4"/>
    </row>
    <row r="102" spans="1:6" x14ac:dyDescent="0.2">
      <c r="A102" s="201"/>
      <c r="B102" s="3"/>
      <c r="C102" s="3"/>
      <c r="D102" s="4"/>
      <c r="E102" s="4"/>
    </row>
    <row r="103" spans="1:6" x14ac:dyDescent="0.2">
      <c r="A103" s="201"/>
      <c r="B103" s="3"/>
      <c r="C103" s="3"/>
      <c r="D103" s="4"/>
      <c r="E103" s="4"/>
    </row>
    <row r="104" spans="1:6" x14ac:dyDescent="0.2">
      <c r="A104" s="201"/>
      <c r="B104" s="3"/>
      <c r="C104" s="3"/>
      <c r="D104" s="4"/>
      <c r="E104" s="4"/>
    </row>
    <row r="105" spans="1:6" x14ac:dyDescent="0.2">
      <c r="A105" s="201"/>
      <c r="B105" s="3"/>
      <c r="C105" s="3"/>
      <c r="D105" s="4"/>
      <c r="E105" s="4"/>
    </row>
    <row r="106" spans="1:6" x14ac:dyDescent="0.2">
      <c r="A106" s="201"/>
      <c r="B106" s="3"/>
      <c r="C106" s="3"/>
      <c r="D106" s="4"/>
      <c r="E106" s="4"/>
    </row>
    <row r="107" spans="1:6" x14ac:dyDescent="0.2">
      <c r="A107" s="201"/>
      <c r="B107" s="3"/>
      <c r="C107" s="3"/>
      <c r="D107" s="4"/>
      <c r="E107" s="4"/>
    </row>
    <row r="108" spans="1:6" x14ac:dyDescent="0.2">
      <c r="A108" s="201"/>
      <c r="B108" s="3"/>
      <c r="C108" s="3"/>
      <c r="D108" s="4"/>
      <c r="E108" s="4"/>
    </row>
    <row r="109" spans="1:6" x14ac:dyDescent="0.2">
      <c r="A109" s="201"/>
      <c r="B109" s="3"/>
      <c r="C109" s="3"/>
      <c r="D109" s="4"/>
      <c r="E109" s="4"/>
    </row>
    <row r="110" spans="1:6" x14ac:dyDescent="0.2">
      <c r="A110" s="201"/>
      <c r="B110" s="3"/>
      <c r="C110" s="3"/>
      <c r="D110" s="4"/>
      <c r="E110" s="4"/>
    </row>
    <row r="111" spans="1:6" x14ac:dyDescent="0.2">
      <c r="A111" s="201"/>
      <c r="B111" s="3"/>
      <c r="C111" s="3"/>
      <c r="D111" s="4"/>
      <c r="E111" s="4"/>
    </row>
    <row r="112" spans="1:6" x14ac:dyDescent="0.2">
      <c r="A112" s="201"/>
      <c r="B112" s="3"/>
      <c r="C112" s="3"/>
      <c r="D112" s="4"/>
      <c r="E112" s="4"/>
    </row>
    <row r="113" spans="1:5" x14ac:dyDescent="0.2">
      <c r="A113" s="201"/>
      <c r="B113" s="3"/>
      <c r="C113" s="3"/>
      <c r="D113" s="4"/>
      <c r="E113" s="4"/>
    </row>
    <row r="114" spans="1:5" x14ac:dyDescent="0.2">
      <c r="A114" s="201"/>
      <c r="B114" s="3"/>
      <c r="C114" s="3"/>
      <c r="D114" s="4"/>
      <c r="E114" s="4"/>
    </row>
    <row r="115" spans="1:5" x14ac:dyDescent="0.2">
      <c r="A115" s="201"/>
      <c r="B115" s="3"/>
      <c r="C115" s="3"/>
      <c r="D115" s="4"/>
      <c r="E115" s="4"/>
    </row>
    <row r="116" spans="1:5" x14ac:dyDescent="0.2">
      <c r="A116" s="201"/>
      <c r="B116" s="3"/>
      <c r="C116" s="3"/>
      <c r="D116" s="4"/>
      <c r="E116" s="4"/>
    </row>
  </sheetData>
  <mergeCells count="18">
    <mergeCell ref="A96:B97"/>
    <mergeCell ref="C96:F97"/>
    <mergeCell ref="A98:B98"/>
    <mergeCell ref="D98:F98"/>
    <mergeCell ref="A89:F89"/>
    <mergeCell ref="A91:B92"/>
    <mergeCell ref="C91:F92"/>
    <mergeCell ref="A93:B93"/>
    <mergeCell ref="D93:F93"/>
    <mergeCell ref="A1:D1"/>
    <mergeCell ref="E1:F1"/>
    <mergeCell ref="A8:F8"/>
    <mergeCell ref="A11:B11"/>
    <mergeCell ref="A2:F2"/>
    <mergeCell ref="A4:F4"/>
    <mergeCell ref="A9:F9"/>
    <mergeCell ref="A10:B10"/>
    <mergeCell ref="A5:F6"/>
  </mergeCells>
  <pageMargins left="0.11811023622047245" right="0.11811023622047245" top="0.35433070866141736" bottom="0.35433070866141736" header="0.31496062992125984" footer="0.31496062992125984"/>
  <pageSetup paperSize="9" scale="7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showGridLines="0" showWhiteSpace="0" zoomScaleNormal="100" workbookViewId="0">
      <selection activeCell="A4" sqref="A4:E4"/>
    </sheetView>
  </sheetViews>
  <sheetFormatPr defaultColWidth="10.75" defaultRowHeight="15" x14ac:dyDescent="0.2"/>
  <cols>
    <col min="1" max="1" width="3" style="222" customWidth="1"/>
    <col min="2" max="2" width="55.5" style="2" customWidth="1"/>
    <col min="3" max="3" width="11.5" style="2" customWidth="1"/>
    <col min="4" max="4" width="9.5" style="211" customWidth="1"/>
    <col min="5" max="5" width="12.625" style="2" customWidth="1"/>
    <col min="6" max="16384" width="10.75" style="2"/>
  </cols>
  <sheetData>
    <row r="1" spans="1:8" ht="15.75" customHeight="1" thickBot="1" x14ac:dyDescent="0.25">
      <c r="A1" s="398" t="s">
        <v>124</v>
      </c>
      <c r="B1" s="399"/>
      <c r="C1" s="399"/>
      <c r="D1" s="400"/>
      <c r="E1" s="234" t="s">
        <v>108</v>
      </c>
    </row>
    <row r="2" spans="1:8" ht="15.75" customHeight="1" thickBot="1" x14ac:dyDescent="0.25">
      <c r="A2" s="395"/>
      <c r="B2" s="396"/>
      <c r="C2" s="396"/>
      <c r="D2" s="396"/>
      <c r="E2" s="397"/>
    </row>
    <row r="3" spans="1:8" ht="15.75" customHeight="1" thickBot="1" x14ac:dyDescent="0.25">
      <c r="A3" s="461" t="s">
        <v>109</v>
      </c>
      <c r="B3" s="462"/>
      <c r="C3" s="462"/>
      <c r="D3" s="462"/>
      <c r="E3" s="463"/>
    </row>
    <row r="4" spans="1:8" ht="15.75" customHeight="1" thickBot="1" x14ac:dyDescent="0.25">
      <c r="A4" s="464" t="str">
        <f>'SKLOP1-POŽAR,POTRES zav.'!A4:F4</f>
        <v>Zavarovalec, zavarovanec: ZAVOD ZA VARSTVO KULTURNE DEDIŠČINE , Poljanska cesta 40, 1000 Ljubljana    davčna številka:  SI45991413 matična številka: 1423215000</v>
      </c>
      <c r="B4" s="465"/>
      <c r="C4" s="465"/>
      <c r="D4" s="465"/>
      <c r="E4" s="466"/>
    </row>
    <row r="5" spans="1:8" ht="15.75" customHeight="1" x14ac:dyDescent="0.2">
      <c r="A5" s="439" t="s">
        <v>132</v>
      </c>
      <c r="B5" s="467"/>
      <c r="C5" s="467"/>
      <c r="D5" s="467"/>
      <c r="E5" s="468"/>
    </row>
    <row r="6" spans="1:8" ht="12" customHeight="1" thickBot="1" x14ac:dyDescent="0.25">
      <c r="A6" s="469"/>
      <c r="B6" s="470"/>
      <c r="C6" s="470"/>
      <c r="D6" s="470"/>
      <c r="E6" s="471"/>
    </row>
    <row r="7" spans="1:8" ht="15.75" customHeight="1" x14ac:dyDescent="0.2">
      <c r="A7" s="225" t="s">
        <v>97</v>
      </c>
      <c r="B7" s="189" t="s">
        <v>94</v>
      </c>
      <c r="C7" s="50"/>
      <c r="D7" s="203"/>
      <c r="E7" s="100"/>
    </row>
    <row r="8" spans="1:8" ht="18.600000000000001" customHeight="1" thickBot="1" x14ac:dyDescent="0.25">
      <c r="A8" s="224" t="s">
        <v>97</v>
      </c>
      <c r="B8" s="454" t="s">
        <v>345</v>
      </c>
      <c r="C8" s="455"/>
      <c r="D8" s="455"/>
      <c r="E8" s="191"/>
    </row>
    <row r="9" spans="1:8" s="46" customFormat="1" ht="15" customHeight="1" x14ac:dyDescent="0.25">
      <c r="A9" s="223" t="s">
        <v>98</v>
      </c>
      <c r="B9" s="478" t="s">
        <v>95</v>
      </c>
      <c r="C9" s="478"/>
      <c r="D9" s="478"/>
      <c r="E9" s="190"/>
    </row>
    <row r="10" spans="1:8" ht="210.4" customHeight="1" x14ac:dyDescent="0.2">
      <c r="A10" s="355" t="s">
        <v>181</v>
      </c>
      <c r="B10" s="472" t="s">
        <v>292</v>
      </c>
      <c r="C10" s="473"/>
      <c r="D10" s="474"/>
      <c r="E10" s="89"/>
    </row>
    <row r="11" spans="1:8" ht="31.5" x14ac:dyDescent="0.2">
      <c r="A11" s="476"/>
      <c r="B11" s="477"/>
      <c r="C11" s="226" t="s">
        <v>20</v>
      </c>
      <c r="D11" s="227" t="s">
        <v>93</v>
      </c>
      <c r="E11" s="228" t="s">
        <v>44</v>
      </c>
    </row>
    <row r="12" spans="1:8" x14ac:dyDescent="0.2">
      <c r="A12" s="229"/>
      <c r="B12" s="230" t="s">
        <v>284</v>
      </c>
      <c r="C12" s="231"/>
      <c r="D12" s="342"/>
      <c r="E12" s="343"/>
    </row>
    <row r="13" spans="1:8" s="5" customFormat="1" ht="56.25" x14ac:dyDescent="0.2">
      <c r="A13" s="337" t="s">
        <v>181</v>
      </c>
      <c r="B13" s="56" t="s">
        <v>31</v>
      </c>
      <c r="C13" s="349" t="s">
        <v>286</v>
      </c>
      <c r="D13" s="344"/>
      <c r="E13" s="345">
        <v>0</v>
      </c>
    </row>
    <row r="14" spans="1:8" s="5" customFormat="1" ht="28.5" customHeight="1" x14ac:dyDescent="0.2">
      <c r="A14" s="218"/>
      <c r="B14" s="56" t="s">
        <v>96</v>
      </c>
      <c r="C14" s="62">
        <v>60000</v>
      </c>
      <c r="D14" s="336"/>
      <c r="E14" s="85"/>
    </row>
    <row r="15" spans="1:8" s="5" customFormat="1" x14ac:dyDescent="0.2">
      <c r="A15" s="218"/>
      <c r="B15" s="56" t="s">
        <v>99</v>
      </c>
      <c r="C15" s="62">
        <v>18000</v>
      </c>
      <c r="D15" s="336"/>
      <c r="E15" s="85"/>
      <c r="H15" s="6"/>
    </row>
    <row r="16" spans="1:8" x14ac:dyDescent="0.2">
      <c r="A16" s="229"/>
      <c r="B16" s="338" t="s">
        <v>117</v>
      </c>
      <c r="C16" s="231"/>
      <c r="D16" s="342"/>
      <c r="E16" s="343"/>
    </row>
    <row r="17" spans="1:8" s="282" customFormat="1" ht="18.600000000000001" customHeight="1" x14ac:dyDescent="0.2">
      <c r="A17" s="335" t="s">
        <v>143</v>
      </c>
      <c r="B17" s="339" t="s">
        <v>285</v>
      </c>
      <c r="C17" s="334"/>
      <c r="D17" s="346"/>
      <c r="E17" s="347"/>
    </row>
    <row r="18" spans="1:8" s="5" customFormat="1" ht="21" customHeight="1" x14ac:dyDescent="0.2">
      <c r="A18" s="218"/>
      <c r="B18" s="56" t="s">
        <v>96</v>
      </c>
      <c r="C18" s="62">
        <v>60000</v>
      </c>
      <c r="D18" s="336"/>
      <c r="E18" s="85"/>
    </row>
    <row r="19" spans="1:8" s="5" customFormat="1" x14ac:dyDescent="0.2">
      <c r="A19" s="218"/>
      <c r="B19" s="56" t="s">
        <v>99</v>
      </c>
      <c r="C19" s="62">
        <v>18000</v>
      </c>
      <c r="D19" s="336"/>
      <c r="E19" s="85"/>
      <c r="H19" s="6"/>
    </row>
    <row r="20" spans="1:8" s="5" customFormat="1" x14ac:dyDescent="0.2">
      <c r="A20" s="350"/>
      <c r="B20" s="351"/>
      <c r="C20" s="352"/>
      <c r="D20" s="353"/>
      <c r="E20" s="354"/>
      <c r="H20" s="6"/>
    </row>
    <row r="21" spans="1:8" ht="34.5" thickBot="1" x14ac:dyDescent="0.25">
      <c r="A21" s="240" t="s">
        <v>80</v>
      </c>
      <c r="B21" s="78" t="s">
        <v>111</v>
      </c>
      <c r="C21" s="68"/>
      <c r="D21" s="204"/>
      <c r="E21" s="348"/>
    </row>
    <row r="22" spans="1:8" ht="15.75" thickBot="1" x14ac:dyDescent="0.25">
      <c r="A22" s="241"/>
      <c r="B22" s="242"/>
      <c r="C22" s="243"/>
      <c r="D22" s="244"/>
      <c r="E22" s="340"/>
    </row>
    <row r="23" spans="1:8" x14ac:dyDescent="0.2">
      <c r="A23" s="216"/>
      <c r="B23" s="69"/>
      <c r="C23" s="205" t="s">
        <v>12</v>
      </c>
      <c r="D23" s="341"/>
      <c r="E23" s="245">
        <v>0</v>
      </c>
    </row>
    <row r="24" spans="1:8" ht="15.75" thickBot="1" x14ac:dyDescent="0.25">
      <c r="A24" s="216"/>
      <c r="B24" s="69"/>
      <c r="C24" s="205" t="s">
        <v>72</v>
      </c>
      <c r="D24" s="341"/>
      <c r="E24" s="91">
        <f>E23*8.55%</f>
        <v>0</v>
      </c>
    </row>
    <row r="25" spans="1:8" ht="16.5" customHeight="1" thickBot="1" x14ac:dyDescent="0.25">
      <c r="A25" s="216"/>
      <c r="B25" s="71"/>
      <c r="C25" s="205" t="s">
        <v>11</v>
      </c>
      <c r="D25" s="341"/>
      <c r="E25" s="92">
        <f>SUM(E23:E24)</f>
        <v>0</v>
      </c>
    </row>
    <row r="26" spans="1:8" ht="15.75" thickBot="1" x14ac:dyDescent="0.25">
      <c r="A26" s="216"/>
      <c r="B26" s="71"/>
      <c r="C26" s="48"/>
      <c r="D26" s="205"/>
      <c r="E26" s="295"/>
    </row>
    <row r="27" spans="1:8" x14ac:dyDescent="0.2">
      <c r="A27" s="219"/>
      <c r="B27" s="98"/>
      <c r="C27" s="98"/>
      <c r="D27" s="206"/>
      <c r="E27" s="99"/>
    </row>
    <row r="28" spans="1:8" ht="15.75" thickBot="1" x14ac:dyDescent="0.25">
      <c r="A28" s="479"/>
      <c r="B28" s="437"/>
      <c r="C28" s="437"/>
      <c r="D28" s="437"/>
      <c r="E28" s="438"/>
    </row>
    <row r="29" spans="1:8" x14ac:dyDescent="0.2">
      <c r="A29" s="220"/>
      <c r="B29" s="24"/>
      <c r="C29" s="24"/>
      <c r="D29" s="207"/>
      <c r="E29" s="24"/>
    </row>
    <row r="30" spans="1:8" x14ac:dyDescent="0.2">
      <c r="A30" s="235" t="s">
        <v>74</v>
      </c>
      <c r="B30" s="235"/>
      <c r="C30" s="76"/>
      <c r="D30" s="435" t="s">
        <v>287</v>
      </c>
      <c r="E30" s="435"/>
    </row>
    <row r="31" spans="1:8" x14ac:dyDescent="0.2">
      <c r="A31" s="421"/>
      <c r="B31" s="421"/>
      <c r="C31" s="76"/>
      <c r="D31" s="435"/>
      <c r="E31" s="435"/>
    </row>
    <row r="32" spans="1:8" x14ac:dyDescent="0.2">
      <c r="A32" s="421"/>
      <c r="B32" s="421"/>
      <c r="C32" s="475"/>
      <c r="D32" s="475"/>
      <c r="E32" s="475"/>
    </row>
    <row r="33" spans="1:5" x14ac:dyDescent="0.2">
      <c r="A33" s="221"/>
      <c r="B33" s="21"/>
      <c r="C33" s="21"/>
      <c r="D33" s="208"/>
      <c r="E33" s="21"/>
    </row>
    <row r="34" spans="1:5" x14ac:dyDescent="0.2">
      <c r="A34" s="200"/>
      <c r="B34" s="72"/>
      <c r="C34" s="72"/>
      <c r="D34" s="209"/>
      <c r="E34" s="47"/>
    </row>
    <row r="35" spans="1:5" x14ac:dyDescent="0.2">
      <c r="A35" s="200"/>
      <c r="B35" s="72"/>
      <c r="C35" s="72"/>
      <c r="D35" s="209"/>
      <c r="E35" s="47"/>
    </row>
    <row r="36" spans="1:5" x14ac:dyDescent="0.2">
      <c r="A36" s="201"/>
      <c r="B36" s="3"/>
      <c r="C36" s="3"/>
      <c r="D36" s="210"/>
    </row>
    <row r="37" spans="1:5" x14ac:dyDescent="0.2">
      <c r="A37" s="201"/>
      <c r="B37" s="3"/>
      <c r="C37" s="3"/>
      <c r="D37" s="210"/>
    </row>
    <row r="38" spans="1:5" x14ac:dyDescent="0.2">
      <c r="A38" s="201"/>
      <c r="B38" s="3"/>
      <c r="C38" s="3"/>
      <c r="D38" s="210"/>
    </row>
    <row r="39" spans="1:5" x14ac:dyDescent="0.2">
      <c r="A39" s="201"/>
      <c r="B39" s="3"/>
      <c r="C39" s="3"/>
      <c r="D39" s="210"/>
    </row>
    <row r="40" spans="1:5" x14ac:dyDescent="0.2">
      <c r="A40" s="201"/>
      <c r="B40" s="3"/>
      <c r="C40" s="3"/>
      <c r="D40" s="210"/>
    </row>
    <row r="41" spans="1:5" x14ac:dyDescent="0.2">
      <c r="A41" s="201"/>
      <c r="B41" s="3"/>
      <c r="C41" s="3"/>
      <c r="D41" s="210"/>
    </row>
    <row r="42" spans="1:5" x14ac:dyDescent="0.2">
      <c r="A42" s="201"/>
      <c r="B42" s="3"/>
      <c r="C42" s="3"/>
      <c r="D42" s="210"/>
    </row>
    <row r="43" spans="1:5" x14ac:dyDescent="0.2">
      <c r="A43" s="201"/>
      <c r="B43" s="3"/>
      <c r="C43" s="3"/>
      <c r="D43" s="210"/>
    </row>
    <row r="44" spans="1:5" x14ac:dyDescent="0.2">
      <c r="A44" s="201"/>
      <c r="B44" s="3"/>
      <c r="C44" s="3"/>
      <c r="D44" s="210"/>
    </row>
    <row r="45" spans="1:5" x14ac:dyDescent="0.2">
      <c r="A45" s="201"/>
      <c r="B45" s="3"/>
      <c r="C45" s="3"/>
      <c r="D45" s="210"/>
    </row>
    <row r="46" spans="1:5" x14ac:dyDescent="0.2">
      <c r="A46" s="201"/>
      <c r="B46" s="3"/>
      <c r="C46" s="3"/>
      <c r="D46" s="210"/>
    </row>
    <row r="47" spans="1:5" x14ac:dyDescent="0.2">
      <c r="A47" s="201"/>
      <c r="B47" s="3"/>
      <c r="C47" s="3"/>
      <c r="D47" s="210"/>
    </row>
    <row r="48" spans="1:5" x14ac:dyDescent="0.2">
      <c r="A48" s="201"/>
      <c r="B48" s="3"/>
      <c r="C48" s="3"/>
      <c r="D48" s="210"/>
    </row>
    <row r="49" spans="1:4" x14ac:dyDescent="0.2">
      <c r="A49" s="201"/>
      <c r="B49" s="3"/>
      <c r="C49" s="3"/>
      <c r="D49" s="210"/>
    </row>
    <row r="50" spans="1:4" x14ac:dyDescent="0.2">
      <c r="A50" s="201"/>
      <c r="B50" s="3"/>
      <c r="C50" s="3"/>
      <c r="D50" s="210"/>
    </row>
  </sheetData>
  <sheetProtection selectLockedCells="1"/>
  <mergeCells count="13">
    <mergeCell ref="A31:B32"/>
    <mergeCell ref="A3:E3"/>
    <mergeCell ref="A4:E4"/>
    <mergeCell ref="A5:E6"/>
    <mergeCell ref="A1:D1"/>
    <mergeCell ref="A2:E2"/>
    <mergeCell ref="B10:D10"/>
    <mergeCell ref="C32:E32"/>
    <mergeCell ref="A11:B11"/>
    <mergeCell ref="B8:D8"/>
    <mergeCell ref="B9:D9"/>
    <mergeCell ref="D30:E31"/>
    <mergeCell ref="A28:E28"/>
  </mergeCells>
  <pageMargins left="0.23622047244094491" right="0.15748031496062992" top="0.43307086614173229" bottom="0.19685039370078741" header="0.19685039370078741" footer="0.23622047244094491"/>
  <pageSetup paperSize="9" scale="80" orientation="portrait" r:id="rId1"/>
  <headerFooter>
    <oddHeader>&amp;L&amp;"Tahoma,Navadno"&amp;7Razpisna dokumentacija</oddHeader>
    <oddFooter>&amp;L&amp;"Tahoma,Navadno"&amp;7zavarovalno tehnična specifikacija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24"/>
  <sheetViews>
    <sheetView showGridLines="0" zoomScale="115" zoomScaleNormal="115" workbookViewId="0">
      <selection activeCell="D34" sqref="D34"/>
    </sheetView>
  </sheetViews>
  <sheetFormatPr defaultColWidth="8.75" defaultRowHeight="12.75" x14ac:dyDescent="0.2"/>
  <cols>
    <col min="1" max="1" width="2.125" style="5" customWidth="1"/>
    <col min="2" max="2" width="20.25" style="5" customWidth="1"/>
    <col min="3" max="3" width="19" style="5" customWidth="1"/>
    <col min="4" max="4" width="16.25" style="5" customWidth="1"/>
    <col min="5" max="5" width="15.75" style="5" customWidth="1"/>
    <col min="6" max="6" width="16.25" style="5" customWidth="1"/>
    <col min="7" max="7" width="5" style="5" customWidth="1"/>
    <col min="8" max="8" width="5.125" style="5" customWidth="1"/>
    <col min="9" max="9" width="6.75" style="6" customWidth="1"/>
    <col min="10" max="16384" width="8.75" style="5"/>
  </cols>
  <sheetData>
    <row r="1" spans="2:9" ht="54" customHeight="1" x14ac:dyDescent="0.25">
      <c r="B1" s="1" t="str">
        <f>'SKLOP1-Predračun'!$C$5</f>
        <v>ZAVOD ZA VARSTVO KULTURNE DEDIŠČINE</v>
      </c>
      <c r="C1" s="1"/>
      <c r="E1" s="1"/>
    </row>
    <row r="2" spans="2:9" ht="15" customHeight="1" x14ac:dyDescent="0.2">
      <c r="B2" s="11" t="str">
        <f>'SKLOP1-Predračun'!$C$7</f>
        <v>Poljanska cesta 40, 1000 Ljubljana</v>
      </c>
      <c r="C2" s="11"/>
      <c r="E2" s="11"/>
    </row>
    <row r="3" spans="2:9" ht="5.65" customHeight="1" x14ac:dyDescent="0.2"/>
    <row r="4" spans="2:9" ht="13.15" customHeight="1" x14ac:dyDescent="0.2">
      <c r="B4" s="20" t="s">
        <v>125</v>
      </c>
      <c r="C4" s="20"/>
      <c r="D4" s="7"/>
      <c r="E4" s="20"/>
      <c r="F4" s="7"/>
      <c r="G4" s="8"/>
      <c r="H4" s="8"/>
      <c r="I4" s="9"/>
    </row>
    <row r="5" spans="2:9" ht="3" customHeight="1" thickBot="1" x14ac:dyDescent="0.25"/>
    <row r="6" spans="2:9" ht="12.6" customHeight="1" x14ac:dyDescent="0.2">
      <c r="B6" s="480" t="s">
        <v>0</v>
      </c>
      <c r="C6" s="16" t="s">
        <v>127</v>
      </c>
      <c r="D6" s="16" t="s">
        <v>126</v>
      </c>
      <c r="E6" s="16" t="s">
        <v>116</v>
      </c>
      <c r="F6" s="16" t="s">
        <v>100</v>
      </c>
      <c r="G6" s="10"/>
      <c r="H6" s="10"/>
      <c r="I6" s="5"/>
    </row>
    <row r="7" spans="2:9" s="11" customFormat="1" ht="22.15" customHeight="1" x14ac:dyDescent="0.2">
      <c r="B7" s="481"/>
      <c r="C7" s="15" t="s">
        <v>101</v>
      </c>
      <c r="D7" s="15" t="s">
        <v>9</v>
      </c>
      <c r="E7" s="15" t="s">
        <v>9</v>
      </c>
      <c r="F7" s="15" t="s">
        <v>9</v>
      </c>
    </row>
    <row r="8" spans="2:9" ht="12" customHeight="1" x14ac:dyDescent="0.2">
      <c r="B8" s="250" t="s">
        <v>1</v>
      </c>
      <c r="C8" s="255"/>
      <c r="D8" s="256"/>
      <c r="E8" s="256"/>
      <c r="F8" s="257"/>
      <c r="I8" s="5"/>
    </row>
    <row r="9" spans="2:9" ht="12" customHeight="1" x14ac:dyDescent="0.2">
      <c r="B9" s="250" t="s">
        <v>2</v>
      </c>
      <c r="C9" s="255"/>
      <c r="D9" s="256"/>
      <c r="E9" s="256"/>
      <c r="F9" s="256"/>
      <c r="I9" s="5"/>
    </row>
    <row r="10" spans="2:9" ht="12" customHeight="1" x14ac:dyDescent="0.2">
      <c r="B10" s="250" t="s">
        <v>30</v>
      </c>
      <c r="C10" s="255"/>
      <c r="D10" s="256"/>
      <c r="E10" s="254"/>
      <c r="F10" s="256"/>
      <c r="I10" s="5"/>
    </row>
    <row r="11" spans="2:9" ht="12" customHeight="1" x14ac:dyDescent="0.2">
      <c r="B11" s="249" t="s">
        <v>7</v>
      </c>
      <c r="C11" s="255"/>
      <c r="D11" s="256"/>
      <c r="E11" s="256"/>
      <c r="F11" s="256"/>
      <c r="I11" s="5"/>
    </row>
    <row r="12" spans="2:9" x14ac:dyDescent="0.2">
      <c r="B12" s="250" t="s">
        <v>8</v>
      </c>
      <c r="C12" s="252"/>
      <c r="D12" s="252"/>
      <c r="E12" s="252"/>
      <c r="F12" s="252"/>
    </row>
    <row r="13" spans="2:9" x14ac:dyDescent="0.2">
      <c r="B13" s="250" t="s">
        <v>131</v>
      </c>
      <c r="C13" s="252"/>
      <c r="D13" s="252"/>
      <c r="E13" s="252"/>
      <c r="F13" s="252"/>
    </row>
    <row r="14" spans="2:9" ht="12" customHeight="1" x14ac:dyDescent="0.2">
      <c r="B14" s="251" t="s">
        <v>130</v>
      </c>
      <c r="C14" s="381"/>
      <c r="D14" s="260"/>
      <c r="E14" s="260"/>
      <c r="F14" s="261"/>
      <c r="I14" s="5"/>
    </row>
    <row r="15" spans="2:9" ht="12" customHeight="1" x14ac:dyDescent="0.2">
      <c r="B15" s="17" t="s">
        <v>3</v>
      </c>
      <c r="C15" s="255"/>
      <c r="D15" s="256"/>
      <c r="E15" s="256"/>
      <c r="F15" s="256"/>
      <c r="I15" s="5"/>
    </row>
    <row r="16" spans="2:9" ht="12" customHeight="1" x14ac:dyDescent="0.2">
      <c r="B16" s="262" t="s">
        <v>4</v>
      </c>
      <c r="C16" s="263">
        <v>2764.13</v>
      </c>
      <c r="D16" s="264">
        <v>3816.47</v>
      </c>
      <c r="E16" s="264"/>
      <c r="F16" s="264">
        <v>5717.65</v>
      </c>
      <c r="I16" s="5"/>
    </row>
    <row r="17" spans="2:9" ht="12" customHeight="1" x14ac:dyDescent="0.2">
      <c r="B17" s="17" t="s">
        <v>5</v>
      </c>
      <c r="C17" s="255"/>
      <c r="D17" s="256"/>
      <c r="E17" s="256"/>
      <c r="F17" s="256"/>
      <c r="I17" s="5"/>
    </row>
    <row r="18" spans="2:9" ht="12" customHeight="1" x14ac:dyDescent="0.2">
      <c r="B18" s="17" t="s">
        <v>128</v>
      </c>
      <c r="C18" s="255"/>
      <c r="D18" s="256"/>
      <c r="E18" s="256"/>
      <c r="F18" s="256"/>
      <c r="I18" s="5"/>
    </row>
    <row r="19" spans="2:9" x14ac:dyDescent="0.2">
      <c r="B19" s="251" t="s">
        <v>6</v>
      </c>
      <c r="C19" s="258"/>
      <c r="D19" s="258"/>
      <c r="E19" s="258"/>
      <c r="F19" s="258"/>
    </row>
    <row r="20" spans="2:9" ht="12" customHeight="1" x14ac:dyDescent="0.2">
      <c r="B20" s="253" t="s">
        <v>129</v>
      </c>
      <c r="C20" s="259"/>
      <c r="D20" s="260"/>
      <c r="E20" s="261"/>
      <c r="F20" s="261"/>
      <c r="I20" s="5"/>
    </row>
    <row r="21" spans="2:9" ht="12.6" customHeight="1" thickBot="1" x14ac:dyDescent="0.25">
      <c r="B21" s="18" t="s">
        <v>10</v>
      </c>
      <c r="C21" s="359">
        <f>SUM(C16:C20)</f>
        <v>2764.13</v>
      </c>
      <c r="D21" s="19">
        <f>SUM(D8:D20)</f>
        <v>3816.47</v>
      </c>
      <c r="E21" s="19">
        <f>SUM(E8:E20)</f>
        <v>0</v>
      </c>
      <c r="F21" s="19">
        <f>SUM(F8:F20)</f>
        <v>5717.65</v>
      </c>
      <c r="I21" s="5"/>
    </row>
    <row r="22" spans="2:9" ht="14.65" customHeight="1" x14ac:dyDescent="0.2">
      <c r="B22" s="12"/>
      <c r="C22" s="12"/>
      <c r="E22" s="12"/>
    </row>
    <row r="23" spans="2:9" ht="6.6" customHeight="1" x14ac:dyDescent="0.2"/>
    <row r="24" spans="2:9" ht="21.6" customHeight="1" x14ac:dyDescent="0.2"/>
  </sheetData>
  <sheetProtection selectLockedCells="1"/>
  <mergeCells count="1">
    <mergeCell ref="B6:B7"/>
  </mergeCells>
  <pageMargins left="0.32" right="0.28999999999999998" top="0.75" bottom="0.75" header="0.3" footer="0.3"/>
  <pageSetup paperSize="9" scale="97" orientation="portrait" r:id="rId1"/>
  <headerFooter>
    <oddHeader>&amp;L&amp;"Tahoma,Navadno"&amp;7Razpisana dokumentacija&amp;R&amp;"Tahoma,Navadno"&amp;7SODO Sistemski operater distribucijskega omrežja z električno energijo, d.o.o.</oddHeader>
    <oddFooter>&amp;L&amp;"Tahoma,Navadno"&amp;7zavarovalno tehnična specifikacija&amp;R&amp;"Tahoma,Navadno"&amp;7SODO Sistemski operater distribucijskega omrežja z električno energijo, d.o.o.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9</vt:i4>
      </vt:variant>
    </vt:vector>
  </HeadingPairs>
  <TitlesOfParts>
    <vt:vector size="18" baseType="lpstr">
      <vt:lpstr>SKLOP1-Rekapitulacija</vt:lpstr>
      <vt:lpstr>SKLOP1-Predračun</vt:lpstr>
      <vt:lpstr>SKLOP1-POŽAR,POTRES zav.</vt:lpstr>
      <vt:lpstr>SKLOP1-TUJE UMETNINE</vt:lpstr>
      <vt:lpstr>SKLOP1-VLOM</vt:lpstr>
      <vt:lpstr>SKLOP1-STROJELOM</vt:lpstr>
      <vt:lpstr>SKLOP1-ZAV.ELEKTRONIKE</vt:lpstr>
      <vt:lpstr>SKLOP1-Odgovornost</vt:lpstr>
      <vt:lpstr>SKLOP1-izplačane škode</vt:lpstr>
      <vt:lpstr>'SKLOP1-izplačane škode'!Področje_tiskanja</vt:lpstr>
      <vt:lpstr>'SKLOP1-Odgovornost'!Področje_tiskanja</vt:lpstr>
      <vt:lpstr>'SKLOP1-POŽAR,POTRES zav.'!Področje_tiskanja</vt:lpstr>
      <vt:lpstr>'SKLOP1-Predračun'!Področje_tiskanja</vt:lpstr>
      <vt:lpstr>'SKLOP1-Rekapitulacija'!Področje_tiskanja</vt:lpstr>
      <vt:lpstr>'SKLOP1-STROJELOM'!Področje_tiskanja</vt:lpstr>
      <vt:lpstr>'SKLOP1-TUJE UMETNINE'!Področje_tiskanja</vt:lpstr>
      <vt:lpstr>'SKLOP1-VLOM'!Področje_tiskanja</vt:lpstr>
      <vt:lpstr>'SKLOP1-ZAV.ELEKTRONIKE'!Področje_tiskanja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matej.slabanja@ateam.si</dc:creator>
  <cp:lastModifiedBy>Uporabnik</cp:lastModifiedBy>
  <cp:lastPrinted>2018-05-14T15:03:49Z</cp:lastPrinted>
  <dcterms:created xsi:type="dcterms:W3CDTF">2012-11-15T19:28:38Z</dcterms:created>
  <dcterms:modified xsi:type="dcterms:W3CDTF">2018-06-05T08:49:49Z</dcterms:modified>
</cp:coreProperties>
</file>